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always"/>
  <mc:AlternateContent xmlns:mc="http://schemas.openxmlformats.org/markup-compatibility/2006">
    <mc:Choice Requires="x15">
      <x15ac:absPath xmlns:x15ac="http://schemas.microsoft.com/office/spreadsheetml/2010/11/ac" url="https://lancashirecc.sharepoint.com/sites/CommunityEquipmentProcurement-2026/Shared Documents/General/Market Engagement Phase 2 - May 2026/Pricing Schedule/"/>
    </mc:Choice>
  </mc:AlternateContent>
  <xr:revisionPtr revIDLastSave="1162" documentId="8_{D916C051-DBEA-4056-836A-4DCD0821B0B4}" xr6:coauthVersionLast="47" xr6:coauthVersionMax="47" xr10:uidLastSave="{DD97045B-216C-4E61-AE3B-98F93A829362}"/>
  <bookViews>
    <workbookView xWindow="-103" yWindow="-103" windowWidth="16663" windowHeight="9772" tabRatio="782" activeTab="1" xr2:uid="{C66E8E1A-D8F6-4392-A62C-3376EA0EDF84}"/>
  </bookViews>
  <sheets>
    <sheet name="Guidance" sheetId="7" r:id="rId1"/>
    <sheet name="Input 1. Catalogue Equipment" sheetId="1" r:id="rId2"/>
    <sheet name="Input 2. Ex Retail Equipment" sheetId="2" r:id="rId3"/>
    <sheet name="Input 3. Activities" sheetId="5" r:id="rId4"/>
    <sheet name="Info Only. Activity Volumes" sheetId="6" r:id="rId5"/>
    <sheet name="Input 5. Specials" sheetId="9" r:id="rId6"/>
    <sheet name="Summary" sheetId="4"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7" i="1" l="1"/>
  <c r="L328" i="1"/>
  <c r="K327" i="1"/>
  <c r="K328" i="1"/>
  <c r="K329" i="1"/>
  <c r="F48" i="6" l="1"/>
  <c r="G48" i="6"/>
  <c r="J48" i="6"/>
  <c r="H28" i="6"/>
  <c r="I28" i="6" s="1"/>
  <c r="D29" i="6"/>
  <c r="D28" i="6"/>
  <c r="E28" i="6" s="1"/>
  <c r="L28" i="6" s="1"/>
  <c r="D23" i="6"/>
  <c r="E23" i="6" s="1"/>
  <c r="L23" i="6" s="1"/>
  <c r="D20" i="6"/>
  <c r="D16" i="6"/>
  <c r="E16" i="6" s="1"/>
  <c r="K16" i="6"/>
  <c r="E22" i="6"/>
  <c r="L22" i="6" s="1"/>
  <c r="K17" i="6"/>
  <c r="K18" i="6"/>
  <c r="K19" i="6"/>
  <c r="K20" i="6"/>
  <c r="K21" i="6"/>
  <c r="K22" i="6"/>
  <c r="K23" i="6"/>
  <c r="D21" i="6"/>
  <c r="E21" i="6" s="1"/>
  <c r="L21" i="6" s="1"/>
  <c r="D22" i="6"/>
  <c r="H20" i="6"/>
  <c r="I20" i="6" s="1"/>
  <c r="K28" i="6"/>
  <c r="K29" i="6"/>
  <c r="K42" i="6"/>
  <c r="K44" i="6"/>
  <c r="K45" i="6"/>
  <c r="D42" i="6"/>
  <c r="E42" i="6" s="1"/>
  <c r="L42" i="6" s="1"/>
  <c r="L16" i="6" l="1"/>
  <c r="F5" i="9" l="1"/>
  <c r="E20" i="6"/>
  <c r="D44" i="6"/>
  <c r="D45" i="6"/>
  <c r="L20" i="6" l="1"/>
  <c r="F4" i="9"/>
  <c r="E44" i="6" l="1"/>
  <c r="L44" i="6" s="1"/>
  <c r="E45" i="6"/>
  <c r="C24" i="6"/>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8" i="2"/>
  <c r="D69"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8" i="2"/>
  <c r="E69" i="2" s="1"/>
  <c r="J235" i="1" l="1"/>
  <c r="K235" i="1"/>
  <c r="L235" i="1"/>
  <c r="M235" i="1"/>
  <c r="J236" i="1"/>
  <c r="K236" i="1"/>
  <c r="L236" i="1"/>
  <c r="M236" i="1"/>
  <c r="J237" i="1"/>
  <c r="K237" i="1"/>
  <c r="M237" i="1" s="1"/>
  <c r="L237" i="1"/>
  <c r="J238" i="1"/>
  <c r="K238" i="1"/>
  <c r="L238" i="1"/>
  <c r="M238" i="1"/>
  <c r="J239" i="1"/>
  <c r="K239" i="1"/>
  <c r="L239" i="1"/>
  <c r="M239" i="1"/>
  <c r="J240" i="1"/>
  <c r="K240" i="1"/>
  <c r="L240" i="1"/>
  <c r="M240" i="1"/>
  <c r="J241" i="1"/>
  <c r="L241" i="1" s="1"/>
  <c r="K241" i="1"/>
  <c r="M241" i="1" s="1"/>
  <c r="J242" i="1"/>
  <c r="K242" i="1"/>
  <c r="M242" i="1" s="1"/>
  <c r="L242" i="1"/>
  <c r="J243" i="1"/>
  <c r="K243" i="1"/>
  <c r="L243" i="1"/>
  <c r="M243" i="1"/>
  <c r="J244" i="1"/>
  <c r="K244" i="1"/>
  <c r="M244" i="1" s="1"/>
  <c r="L244" i="1"/>
  <c r="J245" i="1"/>
  <c r="K245" i="1"/>
  <c r="L245" i="1"/>
  <c r="M245" i="1"/>
  <c r="J246" i="1"/>
  <c r="K246" i="1"/>
  <c r="L246" i="1"/>
  <c r="M246" i="1"/>
  <c r="J247" i="1"/>
  <c r="K247" i="1"/>
  <c r="L247" i="1"/>
  <c r="M247" i="1"/>
  <c r="J248" i="1"/>
  <c r="L248" i="1" s="1"/>
  <c r="K248" i="1"/>
  <c r="M248" i="1" s="1"/>
  <c r="J249" i="1"/>
  <c r="K249" i="1"/>
  <c r="L249" i="1"/>
  <c r="M249" i="1"/>
  <c r="J250" i="1"/>
  <c r="K250" i="1"/>
  <c r="L250" i="1"/>
  <c r="M250" i="1"/>
  <c r="J251" i="1"/>
  <c r="K251" i="1"/>
  <c r="M251" i="1" s="1"/>
  <c r="L251" i="1"/>
  <c r="J252" i="1"/>
  <c r="K252" i="1"/>
  <c r="L252" i="1"/>
  <c r="M252" i="1"/>
  <c r="J253" i="1"/>
  <c r="K253" i="1"/>
  <c r="L253" i="1"/>
  <c r="M253" i="1"/>
  <c r="J254" i="1"/>
  <c r="K254" i="1"/>
  <c r="L254" i="1"/>
  <c r="M254" i="1"/>
  <c r="J255" i="1"/>
  <c r="L255" i="1" s="1"/>
  <c r="K255" i="1"/>
  <c r="J256" i="1"/>
  <c r="K256" i="1"/>
  <c r="L256" i="1"/>
  <c r="M256" i="1"/>
  <c r="J257" i="1"/>
  <c r="K257" i="1"/>
  <c r="L257" i="1"/>
  <c r="M257" i="1"/>
  <c r="J258" i="1"/>
  <c r="K258" i="1"/>
  <c r="M258" i="1" s="1"/>
  <c r="L258" i="1"/>
  <c r="J259" i="1"/>
  <c r="K259" i="1"/>
  <c r="L259" i="1"/>
  <c r="M259" i="1"/>
  <c r="J260" i="1"/>
  <c r="K260" i="1"/>
  <c r="L260" i="1"/>
  <c r="M260" i="1"/>
  <c r="J261" i="1"/>
  <c r="K261" i="1"/>
  <c r="L261" i="1"/>
  <c r="M261" i="1"/>
  <c r="J262" i="1"/>
  <c r="L262" i="1" s="1"/>
  <c r="K262" i="1"/>
  <c r="M262" i="1" s="1"/>
  <c r="J263" i="1"/>
  <c r="K263" i="1"/>
  <c r="L263" i="1"/>
  <c r="M263" i="1"/>
  <c r="J264" i="1"/>
  <c r="K264" i="1"/>
  <c r="L264" i="1"/>
  <c r="M264" i="1"/>
  <c r="J265" i="1"/>
  <c r="K265" i="1"/>
  <c r="M265" i="1" s="1"/>
  <c r="L265" i="1"/>
  <c r="J266" i="1"/>
  <c r="K266" i="1"/>
  <c r="L266" i="1"/>
  <c r="M266" i="1"/>
  <c r="J267" i="1"/>
  <c r="K267" i="1"/>
  <c r="L267" i="1"/>
  <c r="M267" i="1"/>
  <c r="J268" i="1"/>
  <c r="K268" i="1"/>
  <c r="L268" i="1"/>
  <c r="M268" i="1"/>
  <c r="J269" i="1"/>
  <c r="L269" i="1" s="1"/>
  <c r="K269" i="1"/>
  <c r="J270" i="1"/>
  <c r="K270" i="1"/>
  <c r="L270" i="1"/>
  <c r="M270" i="1"/>
  <c r="J271" i="1"/>
  <c r="K271" i="1"/>
  <c r="L271" i="1"/>
  <c r="M271" i="1"/>
  <c r="J272" i="1"/>
  <c r="K272" i="1"/>
  <c r="M272" i="1" s="1"/>
  <c r="L272" i="1"/>
  <c r="J273" i="1"/>
  <c r="K273" i="1"/>
  <c r="L273" i="1"/>
  <c r="M273" i="1"/>
  <c r="J274" i="1"/>
  <c r="K274" i="1"/>
  <c r="L274" i="1"/>
  <c r="M274" i="1"/>
  <c r="J275" i="1"/>
  <c r="K275" i="1"/>
  <c r="L275" i="1"/>
  <c r="M275" i="1"/>
  <c r="J276" i="1"/>
  <c r="L276" i="1" s="1"/>
  <c r="K276" i="1"/>
  <c r="M276" i="1" s="1"/>
  <c r="J277" i="1"/>
  <c r="K277" i="1"/>
  <c r="L277" i="1"/>
  <c r="M277" i="1"/>
  <c r="J278" i="1"/>
  <c r="K278" i="1"/>
  <c r="L278" i="1"/>
  <c r="M278" i="1"/>
  <c r="J279" i="1"/>
  <c r="K279" i="1"/>
  <c r="M279" i="1" s="1"/>
  <c r="L279" i="1"/>
  <c r="J280" i="1"/>
  <c r="K280" i="1"/>
  <c r="L280" i="1"/>
  <c r="M280" i="1"/>
  <c r="J281" i="1"/>
  <c r="K281" i="1"/>
  <c r="L281" i="1"/>
  <c r="M281" i="1"/>
  <c r="J282" i="1"/>
  <c r="K282" i="1"/>
  <c r="L282" i="1"/>
  <c r="M282" i="1"/>
  <c r="J283" i="1"/>
  <c r="L283" i="1" s="1"/>
  <c r="K283" i="1"/>
  <c r="M283" i="1" s="1"/>
  <c r="J284" i="1"/>
  <c r="K284" i="1"/>
  <c r="L284" i="1"/>
  <c r="M284" i="1"/>
  <c r="J285" i="1"/>
  <c r="K285" i="1"/>
  <c r="M285" i="1" s="1"/>
  <c r="L285" i="1"/>
  <c r="J286" i="1"/>
  <c r="K286" i="1"/>
  <c r="M286" i="1" s="1"/>
  <c r="L286" i="1"/>
  <c r="J287" i="1"/>
  <c r="K287" i="1"/>
  <c r="M287" i="1" s="1"/>
  <c r="L287" i="1"/>
  <c r="J288" i="1"/>
  <c r="K288" i="1"/>
  <c r="M288" i="1" s="1"/>
  <c r="L288" i="1"/>
  <c r="J289" i="1"/>
  <c r="K289" i="1"/>
  <c r="L289" i="1"/>
  <c r="M289" i="1"/>
  <c r="J290" i="1"/>
  <c r="L290" i="1" s="1"/>
  <c r="K290" i="1"/>
  <c r="M290" i="1" s="1"/>
  <c r="J291" i="1"/>
  <c r="K291" i="1"/>
  <c r="L291" i="1"/>
  <c r="M291" i="1"/>
  <c r="J292" i="1"/>
  <c r="K292" i="1"/>
  <c r="L292" i="1"/>
  <c r="M292" i="1"/>
  <c r="J293" i="1"/>
  <c r="K293" i="1"/>
  <c r="M293" i="1" s="1"/>
  <c r="L293" i="1"/>
  <c r="J294" i="1"/>
  <c r="K294" i="1"/>
  <c r="L294" i="1"/>
  <c r="M294" i="1"/>
  <c r="J295" i="1"/>
  <c r="K295" i="1"/>
  <c r="L295" i="1"/>
  <c r="M295" i="1"/>
  <c r="J296" i="1"/>
  <c r="K296" i="1"/>
  <c r="L296" i="1"/>
  <c r="M296" i="1"/>
  <c r="J297" i="1"/>
  <c r="L297" i="1" s="1"/>
  <c r="K297" i="1"/>
  <c r="M297" i="1" s="1"/>
  <c r="J298" i="1"/>
  <c r="K298" i="1"/>
  <c r="L298" i="1"/>
  <c r="M298" i="1"/>
  <c r="J299" i="1"/>
  <c r="K299" i="1"/>
  <c r="L299" i="1"/>
  <c r="M299" i="1"/>
  <c r="J300" i="1"/>
  <c r="K300" i="1"/>
  <c r="M300" i="1" s="1"/>
  <c r="L300" i="1"/>
  <c r="J301" i="1"/>
  <c r="K301" i="1"/>
  <c r="L301" i="1"/>
  <c r="M301" i="1" s="1"/>
  <c r="J302" i="1"/>
  <c r="K302" i="1"/>
  <c r="L302" i="1"/>
  <c r="M302" i="1"/>
  <c r="J303" i="1"/>
  <c r="K303" i="1"/>
  <c r="L303" i="1"/>
  <c r="M303" i="1"/>
  <c r="J304" i="1"/>
  <c r="L304" i="1" s="1"/>
  <c r="K304" i="1"/>
  <c r="M304" i="1" s="1"/>
  <c r="J305" i="1"/>
  <c r="K305" i="1"/>
  <c r="L305" i="1"/>
  <c r="M305" i="1"/>
  <c r="J306" i="1"/>
  <c r="K306" i="1"/>
  <c r="L306" i="1"/>
  <c r="M306" i="1"/>
  <c r="J307" i="1"/>
  <c r="K307" i="1"/>
  <c r="M307" i="1" s="1"/>
  <c r="L307" i="1"/>
  <c r="J308" i="1"/>
  <c r="K308" i="1"/>
  <c r="L308" i="1"/>
  <c r="M308" i="1"/>
  <c r="J309" i="1"/>
  <c r="K309" i="1"/>
  <c r="L309" i="1"/>
  <c r="M309" i="1"/>
  <c r="J310" i="1"/>
  <c r="K310" i="1"/>
  <c r="L310" i="1"/>
  <c r="M310" i="1"/>
  <c r="J311" i="1"/>
  <c r="L311" i="1" s="1"/>
  <c r="K311" i="1"/>
  <c r="M311" i="1" s="1"/>
  <c r="J312" i="1"/>
  <c r="K312" i="1"/>
  <c r="L312" i="1"/>
  <c r="M312" i="1"/>
  <c r="J313" i="1"/>
  <c r="K313" i="1"/>
  <c r="L313" i="1"/>
  <c r="M313" i="1"/>
  <c r="J314" i="1"/>
  <c r="K314" i="1"/>
  <c r="M314" i="1" s="1"/>
  <c r="L314" i="1"/>
  <c r="J315" i="1"/>
  <c r="K315" i="1"/>
  <c r="M315" i="1" s="1"/>
  <c r="L315" i="1"/>
  <c r="J316" i="1"/>
  <c r="K316" i="1"/>
  <c r="L316" i="1"/>
  <c r="M316" i="1"/>
  <c r="J317" i="1"/>
  <c r="K317" i="1"/>
  <c r="L317" i="1"/>
  <c r="M317" i="1"/>
  <c r="J318" i="1"/>
  <c r="L318" i="1" s="1"/>
  <c r="K318" i="1"/>
  <c r="J319" i="1"/>
  <c r="K319" i="1"/>
  <c r="L319" i="1"/>
  <c r="M319" i="1"/>
  <c r="J320" i="1"/>
  <c r="K320" i="1"/>
  <c r="L320" i="1"/>
  <c r="M320" i="1"/>
  <c r="J321" i="1"/>
  <c r="K321" i="1"/>
  <c r="M321" i="1" s="1"/>
  <c r="L321" i="1"/>
  <c r="J322" i="1"/>
  <c r="K322" i="1"/>
  <c r="L322" i="1"/>
  <c r="M322" i="1"/>
  <c r="J323" i="1"/>
  <c r="K323" i="1"/>
  <c r="L323" i="1"/>
  <c r="M323" i="1"/>
  <c r="J324" i="1"/>
  <c r="K324" i="1"/>
  <c r="L324" i="1"/>
  <c r="M324" i="1"/>
  <c r="J325" i="1"/>
  <c r="L325" i="1" s="1"/>
  <c r="K325" i="1"/>
  <c r="M325" i="1" s="1"/>
  <c r="J326" i="1"/>
  <c r="K326" i="1"/>
  <c r="L326" i="1"/>
  <c r="M326" i="1"/>
  <c r="J19" i="2"/>
  <c r="L19" i="2" s="1"/>
  <c r="J9" i="2"/>
  <c r="L9" i="2" s="1"/>
  <c r="M9" i="2" s="1"/>
  <c r="J10" i="2"/>
  <c r="L10" i="2" s="1"/>
  <c r="J11" i="2"/>
  <c r="L11" i="2" s="1"/>
  <c r="J12" i="2"/>
  <c r="L12" i="2" s="1"/>
  <c r="J13" i="2"/>
  <c r="L13" i="2" s="1"/>
  <c r="J14" i="2"/>
  <c r="L14" i="2" s="1"/>
  <c r="J15" i="2"/>
  <c r="L15" i="2" s="1"/>
  <c r="J16" i="2"/>
  <c r="L16" i="2" s="1"/>
  <c r="J17" i="2"/>
  <c r="L17" i="2" s="1"/>
  <c r="J18" i="2"/>
  <c r="L18" i="2" s="1"/>
  <c r="J20" i="2"/>
  <c r="L20" i="2" s="1"/>
  <c r="J21" i="2"/>
  <c r="L21" i="2" s="1"/>
  <c r="J22" i="2"/>
  <c r="L22" i="2"/>
  <c r="J23" i="2"/>
  <c r="L23" i="2" s="1"/>
  <c r="J24" i="2"/>
  <c r="L24" i="2" s="1"/>
  <c r="J25" i="2"/>
  <c r="L25" i="2" s="1"/>
  <c r="J26" i="2"/>
  <c r="L26" i="2"/>
  <c r="J27" i="2"/>
  <c r="L27" i="2" s="1"/>
  <c r="J28" i="2"/>
  <c r="L28" i="2" s="1"/>
  <c r="J29" i="2"/>
  <c r="L29" i="2" s="1"/>
  <c r="J30" i="2"/>
  <c r="L30" i="2" s="1"/>
  <c r="J31" i="2"/>
  <c r="L31" i="2" s="1"/>
  <c r="J32" i="2"/>
  <c r="L32" i="2" s="1"/>
  <c r="J33" i="2"/>
  <c r="L33" i="2" s="1"/>
  <c r="J34" i="2"/>
  <c r="L34" i="2" s="1"/>
  <c r="J35" i="2"/>
  <c r="L35" i="2" s="1"/>
  <c r="M35" i="2" s="1"/>
  <c r="J36" i="2"/>
  <c r="L36" i="2" s="1"/>
  <c r="J37" i="2"/>
  <c r="L37" i="2" s="1"/>
  <c r="J38" i="2"/>
  <c r="L38" i="2" s="1"/>
  <c r="J39" i="2"/>
  <c r="L39" i="2" s="1"/>
  <c r="J40" i="2"/>
  <c r="L40" i="2" s="1"/>
  <c r="J41" i="2"/>
  <c r="L41" i="2" s="1"/>
  <c r="J42" i="2"/>
  <c r="L42" i="2" s="1"/>
  <c r="J43" i="2"/>
  <c r="L43" i="2" s="1"/>
  <c r="J44" i="2"/>
  <c r="L44" i="2"/>
  <c r="J45" i="2"/>
  <c r="L45" i="2" s="1"/>
  <c r="J46" i="2"/>
  <c r="L46" i="2" s="1"/>
  <c r="J47" i="2"/>
  <c r="L47" i="2" s="1"/>
  <c r="M47" i="2" s="1"/>
  <c r="J48" i="2"/>
  <c r="L48" i="2" s="1"/>
  <c r="J49" i="2"/>
  <c r="L49" i="2" s="1"/>
  <c r="J50" i="2"/>
  <c r="L50" i="2" s="1"/>
  <c r="J51" i="2"/>
  <c r="L51" i="2" s="1"/>
  <c r="J52" i="2"/>
  <c r="L52" i="2" s="1"/>
  <c r="J53" i="2"/>
  <c r="L53" i="2" s="1"/>
  <c r="J54" i="2"/>
  <c r="L54" i="2" s="1"/>
  <c r="J55" i="2"/>
  <c r="L55" i="2" s="1"/>
  <c r="J56" i="2"/>
  <c r="L56" i="2" s="1"/>
  <c r="J57" i="2"/>
  <c r="L57" i="2" s="1"/>
  <c r="J58" i="2"/>
  <c r="L58" i="2" s="1"/>
  <c r="J59" i="2"/>
  <c r="L59" i="2" s="1"/>
  <c r="J60" i="2"/>
  <c r="L60" i="2" s="1"/>
  <c r="J61" i="2"/>
  <c r="L61" i="2" s="1"/>
  <c r="J62" i="2"/>
  <c r="L62" i="2" s="1"/>
  <c r="J63" i="2"/>
  <c r="L63" i="2"/>
  <c r="M63" i="2" s="1"/>
  <c r="J64" i="2"/>
  <c r="L64" i="2" s="1"/>
  <c r="J65" i="2"/>
  <c r="L65" i="2" s="1"/>
  <c r="J66" i="2"/>
  <c r="L66" i="2" s="1"/>
  <c r="J67" i="2"/>
  <c r="L67" i="2" s="1"/>
  <c r="M67" i="2"/>
  <c r="J68" i="2"/>
  <c r="L68" i="2" s="1"/>
  <c r="L190" i="1"/>
  <c r="L189" i="1"/>
  <c r="L188" i="1"/>
  <c r="L187" i="1"/>
  <c r="L186" i="1"/>
  <c r="L174" i="1"/>
  <c r="L162" i="1"/>
  <c r="L161" i="1"/>
  <c r="L160" i="1"/>
  <c r="L159" i="1"/>
  <c r="L158" i="1"/>
  <c r="L148" i="1"/>
  <c r="L147" i="1"/>
  <c r="L134" i="1"/>
  <c r="L133" i="1"/>
  <c r="L132" i="1"/>
  <c r="L131" i="1"/>
  <c r="L130" i="1"/>
  <c r="L120" i="1"/>
  <c r="L119" i="1"/>
  <c r="L118" i="1"/>
  <c r="L117" i="1"/>
  <c r="L106" i="1"/>
  <c r="L104" i="1"/>
  <c r="L103" i="1"/>
  <c r="L102" i="1"/>
  <c r="L92" i="1"/>
  <c r="L91" i="1"/>
  <c r="L90" i="1"/>
  <c r="L89" i="1"/>
  <c r="L88" i="1"/>
  <c r="L76" i="1"/>
  <c r="L64" i="1"/>
  <c r="L63" i="1"/>
  <c r="L62" i="1"/>
  <c r="L61" i="1"/>
  <c r="L60" i="1"/>
  <c r="L50" i="1"/>
  <c r="L49" i="1"/>
  <c r="L36" i="1"/>
  <c r="L35" i="1"/>
  <c r="L34" i="1"/>
  <c r="L33" i="1"/>
  <c r="L32" i="1"/>
  <c r="L22" i="1"/>
  <c r="L21" i="1"/>
  <c r="L20" i="1"/>
  <c r="L19" i="1"/>
  <c r="J8" i="1"/>
  <c r="L8" i="1" s="1"/>
  <c r="J9" i="1"/>
  <c r="L9" i="1" s="1"/>
  <c r="J10" i="1"/>
  <c r="L10" i="1" s="1"/>
  <c r="J11" i="1"/>
  <c r="L11" i="1" s="1"/>
  <c r="J12" i="1"/>
  <c r="L12" i="1" s="1"/>
  <c r="J13" i="1"/>
  <c r="L13" i="1" s="1"/>
  <c r="J14" i="1"/>
  <c r="L14" i="1" s="1"/>
  <c r="J15" i="1"/>
  <c r="L15" i="1" s="1"/>
  <c r="J16" i="1"/>
  <c r="L16" i="1" s="1"/>
  <c r="J17" i="1"/>
  <c r="L17" i="1" s="1"/>
  <c r="J18" i="1"/>
  <c r="L18" i="1" s="1"/>
  <c r="J19" i="1"/>
  <c r="J20" i="1"/>
  <c r="J21" i="1"/>
  <c r="J22" i="1"/>
  <c r="J23" i="1"/>
  <c r="L23" i="1" s="1"/>
  <c r="J24" i="1"/>
  <c r="L24" i="1" s="1"/>
  <c r="J25" i="1"/>
  <c r="L25" i="1" s="1"/>
  <c r="J26" i="1"/>
  <c r="L26" i="1" s="1"/>
  <c r="J27" i="1"/>
  <c r="L27" i="1" s="1"/>
  <c r="J28" i="1"/>
  <c r="L28" i="1" s="1"/>
  <c r="J29" i="1"/>
  <c r="L29" i="1" s="1"/>
  <c r="J30" i="1"/>
  <c r="L30" i="1" s="1"/>
  <c r="J31" i="1"/>
  <c r="L31" i="1" s="1"/>
  <c r="J32" i="1"/>
  <c r="J33" i="1"/>
  <c r="J34" i="1"/>
  <c r="J35" i="1"/>
  <c r="J36" i="1"/>
  <c r="J37" i="1"/>
  <c r="L37" i="1" s="1"/>
  <c r="J38" i="1"/>
  <c r="L38" i="1" s="1"/>
  <c r="J39" i="1"/>
  <c r="L39" i="1" s="1"/>
  <c r="J40" i="1"/>
  <c r="L40" i="1" s="1"/>
  <c r="J41" i="1"/>
  <c r="L41" i="1" s="1"/>
  <c r="J42" i="1"/>
  <c r="L42" i="1" s="1"/>
  <c r="J43" i="1"/>
  <c r="L43" i="1" s="1"/>
  <c r="J44" i="1"/>
  <c r="L44" i="1" s="1"/>
  <c r="J45" i="1"/>
  <c r="L45" i="1" s="1"/>
  <c r="J46" i="1"/>
  <c r="L46" i="1" s="1"/>
  <c r="J47" i="1"/>
  <c r="L47" i="1" s="1"/>
  <c r="J48" i="1"/>
  <c r="L48" i="1" s="1"/>
  <c r="J49" i="1"/>
  <c r="J50" i="1"/>
  <c r="J51" i="1"/>
  <c r="L51" i="1" s="1"/>
  <c r="J52" i="1"/>
  <c r="L52" i="1" s="1"/>
  <c r="J53" i="1"/>
  <c r="L53" i="1" s="1"/>
  <c r="J54" i="1"/>
  <c r="L54" i="1" s="1"/>
  <c r="J55" i="1"/>
  <c r="L55" i="1" s="1"/>
  <c r="J56" i="1"/>
  <c r="L56" i="1" s="1"/>
  <c r="J57" i="1"/>
  <c r="L57" i="1" s="1"/>
  <c r="J58" i="1"/>
  <c r="L58" i="1" s="1"/>
  <c r="J59" i="1"/>
  <c r="L59" i="1" s="1"/>
  <c r="J60" i="1"/>
  <c r="J61" i="1"/>
  <c r="J62" i="1"/>
  <c r="J63" i="1"/>
  <c r="J64" i="1"/>
  <c r="J65" i="1"/>
  <c r="L65" i="1" s="1"/>
  <c r="J66" i="1"/>
  <c r="L66" i="1" s="1"/>
  <c r="J67" i="1"/>
  <c r="L67" i="1" s="1"/>
  <c r="J68" i="1"/>
  <c r="L68" i="1" s="1"/>
  <c r="J69" i="1"/>
  <c r="L69" i="1" s="1"/>
  <c r="J70" i="1"/>
  <c r="L70" i="1" s="1"/>
  <c r="J71" i="1"/>
  <c r="L71" i="1" s="1"/>
  <c r="J72" i="1"/>
  <c r="L72" i="1" s="1"/>
  <c r="J73" i="1"/>
  <c r="L73" i="1" s="1"/>
  <c r="J74" i="1"/>
  <c r="L74" i="1" s="1"/>
  <c r="J75" i="1"/>
  <c r="L75" i="1" s="1"/>
  <c r="J76" i="1"/>
  <c r="J77" i="1"/>
  <c r="L77" i="1" s="1"/>
  <c r="J78" i="1"/>
  <c r="L78" i="1" s="1"/>
  <c r="J79" i="1"/>
  <c r="L79" i="1" s="1"/>
  <c r="J80" i="1"/>
  <c r="L80" i="1" s="1"/>
  <c r="J81" i="1"/>
  <c r="L81" i="1" s="1"/>
  <c r="J82" i="1"/>
  <c r="L82" i="1" s="1"/>
  <c r="J83" i="1"/>
  <c r="L83" i="1" s="1"/>
  <c r="J84" i="1"/>
  <c r="L84" i="1" s="1"/>
  <c r="J85" i="1"/>
  <c r="L85" i="1" s="1"/>
  <c r="J86" i="1"/>
  <c r="L86" i="1" s="1"/>
  <c r="J87" i="1"/>
  <c r="L87" i="1" s="1"/>
  <c r="J88" i="1"/>
  <c r="J89" i="1"/>
  <c r="J90" i="1"/>
  <c r="J91" i="1"/>
  <c r="J92" i="1"/>
  <c r="J93" i="1"/>
  <c r="L93" i="1" s="1"/>
  <c r="J94" i="1"/>
  <c r="L94" i="1" s="1"/>
  <c r="J95" i="1"/>
  <c r="L95" i="1" s="1"/>
  <c r="J96" i="1"/>
  <c r="L96" i="1" s="1"/>
  <c r="J97" i="1"/>
  <c r="L97" i="1" s="1"/>
  <c r="J98" i="1"/>
  <c r="L98" i="1" s="1"/>
  <c r="J99" i="1"/>
  <c r="L99" i="1" s="1"/>
  <c r="J100" i="1"/>
  <c r="L100" i="1" s="1"/>
  <c r="J101" i="1"/>
  <c r="L101" i="1" s="1"/>
  <c r="J102" i="1"/>
  <c r="J103" i="1"/>
  <c r="J104" i="1"/>
  <c r="J105" i="1"/>
  <c r="L105" i="1" s="1"/>
  <c r="J106" i="1"/>
  <c r="J107" i="1"/>
  <c r="L107" i="1" s="1"/>
  <c r="J108" i="1"/>
  <c r="L108" i="1" s="1"/>
  <c r="J109" i="1"/>
  <c r="L109" i="1" s="1"/>
  <c r="J110" i="1"/>
  <c r="L110" i="1" s="1"/>
  <c r="J111" i="1"/>
  <c r="L111" i="1" s="1"/>
  <c r="J112" i="1"/>
  <c r="L112" i="1" s="1"/>
  <c r="J113" i="1"/>
  <c r="L113" i="1" s="1"/>
  <c r="J114" i="1"/>
  <c r="L114" i="1" s="1"/>
  <c r="J115" i="1"/>
  <c r="L115" i="1" s="1"/>
  <c r="J116" i="1"/>
  <c r="L116" i="1" s="1"/>
  <c r="J117" i="1"/>
  <c r="J118" i="1"/>
  <c r="J119" i="1"/>
  <c r="J120" i="1"/>
  <c r="J121" i="1"/>
  <c r="L121" i="1" s="1"/>
  <c r="J122" i="1"/>
  <c r="L122" i="1" s="1"/>
  <c r="J123" i="1"/>
  <c r="L123" i="1" s="1"/>
  <c r="J124" i="1"/>
  <c r="L124" i="1" s="1"/>
  <c r="J125" i="1"/>
  <c r="L125" i="1" s="1"/>
  <c r="J126" i="1"/>
  <c r="L126" i="1" s="1"/>
  <c r="J127" i="1"/>
  <c r="L127" i="1" s="1"/>
  <c r="J128" i="1"/>
  <c r="L128" i="1" s="1"/>
  <c r="J129" i="1"/>
  <c r="L129" i="1" s="1"/>
  <c r="J130" i="1"/>
  <c r="J131" i="1"/>
  <c r="J132" i="1"/>
  <c r="J133" i="1"/>
  <c r="J134" i="1"/>
  <c r="J135" i="1"/>
  <c r="L135" i="1" s="1"/>
  <c r="J136" i="1"/>
  <c r="L136" i="1" s="1"/>
  <c r="J137" i="1"/>
  <c r="L137" i="1" s="1"/>
  <c r="J138" i="1"/>
  <c r="L138" i="1" s="1"/>
  <c r="J139" i="1"/>
  <c r="L139" i="1" s="1"/>
  <c r="J140" i="1"/>
  <c r="L140" i="1" s="1"/>
  <c r="J141" i="1"/>
  <c r="L141" i="1" s="1"/>
  <c r="J142" i="1"/>
  <c r="L142" i="1" s="1"/>
  <c r="J143" i="1"/>
  <c r="L143" i="1" s="1"/>
  <c r="J144" i="1"/>
  <c r="L144" i="1" s="1"/>
  <c r="J145" i="1"/>
  <c r="L145" i="1" s="1"/>
  <c r="J146" i="1"/>
  <c r="L146" i="1" s="1"/>
  <c r="J147" i="1"/>
  <c r="J148" i="1"/>
  <c r="J149" i="1"/>
  <c r="L149" i="1" s="1"/>
  <c r="J150" i="1"/>
  <c r="L150" i="1" s="1"/>
  <c r="J151" i="1"/>
  <c r="L151" i="1" s="1"/>
  <c r="J152" i="1"/>
  <c r="L152" i="1" s="1"/>
  <c r="J153" i="1"/>
  <c r="L153" i="1" s="1"/>
  <c r="J154" i="1"/>
  <c r="L154" i="1" s="1"/>
  <c r="J155" i="1"/>
  <c r="L155" i="1" s="1"/>
  <c r="J156" i="1"/>
  <c r="L156" i="1" s="1"/>
  <c r="J157" i="1"/>
  <c r="L157" i="1" s="1"/>
  <c r="J158" i="1"/>
  <c r="J159" i="1"/>
  <c r="J160" i="1"/>
  <c r="J161" i="1"/>
  <c r="J162" i="1"/>
  <c r="J163" i="1"/>
  <c r="L163" i="1" s="1"/>
  <c r="J164" i="1"/>
  <c r="L164" i="1" s="1"/>
  <c r="J165" i="1"/>
  <c r="L165" i="1" s="1"/>
  <c r="J166" i="1"/>
  <c r="L166" i="1" s="1"/>
  <c r="J167" i="1"/>
  <c r="L167" i="1" s="1"/>
  <c r="J168" i="1"/>
  <c r="L168" i="1" s="1"/>
  <c r="J169" i="1"/>
  <c r="L169" i="1" s="1"/>
  <c r="J170" i="1"/>
  <c r="L170" i="1" s="1"/>
  <c r="J171" i="1"/>
  <c r="L171" i="1" s="1"/>
  <c r="J172" i="1"/>
  <c r="L172" i="1" s="1"/>
  <c r="J173" i="1"/>
  <c r="L173" i="1" s="1"/>
  <c r="J174" i="1"/>
  <c r="J175" i="1"/>
  <c r="L175" i="1" s="1"/>
  <c r="J176" i="1"/>
  <c r="L176" i="1" s="1"/>
  <c r="J177" i="1"/>
  <c r="L177" i="1" s="1"/>
  <c r="J178" i="1"/>
  <c r="L178" i="1" s="1"/>
  <c r="J179" i="1"/>
  <c r="L179" i="1" s="1"/>
  <c r="J180" i="1"/>
  <c r="L180" i="1" s="1"/>
  <c r="J181" i="1"/>
  <c r="L181" i="1" s="1"/>
  <c r="J182" i="1"/>
  <c r="L182" i="1" s="1"/>
  <c r="J183" i="1"/>
  <c r="L183" i="1" s="1"/>
  <c r="J184" i="1"/>
  <c r="L184" i="1" s="1"/>
  <c r="J185" i="1"/>
  <c r="L185" i="1" s="1"/>
  <c r="J186" i="1"/>
  <c r="J187" i="1"/>
  <c r="J188" i="1"/>
  <c r="J189" i="1"/>
  <c r="J190" i="1"/>
  <c r="J191" i="1"/>
  <c r="L191" i="1" s="1"/>
  <c r="J192" i="1"/>
  <c r="L192" i="1" s="1"/>
  <c r="J193" i="1"/>
  <c r="L193" i="1" s="1"/>
  <c r="J194" i="1"/>
  <c r="L194" i="1" s="1"/>
  <c r="J195" i="1"/>
  <c r="L195" i="1" s="1"/>
  <c r="J196" i="1"/>
  <c r="L196" i="1" s="1"/>
  <c r="J197" i="1"/>
  <c r="L197" i="1" s="1"/>
  <c r="J198" i="1"/>
  <c r="L198" i="1" s="1"/>
  <c r="J199" i="1"/>
  <c r="L199" i="1" s="1"/>
  <c r="J200" i="1"/>
  <c r="L200" i="1" s="1"/>
  <c r="J201" i="1"/>
  <c r="L201" i="1" s="1"/>
  <c r="J202" i="1"/>
  <c r="L202" i="1" s="1"/>
  <c r="J203" i="1"/>
  <c r="L203" i="1" s="1"/>
  <c r="J204" i="1"/>
  <c r="L204" i="1" s="1"/>
  <c r="J205" i="1"/>
  <c r="L205" i="1" s="1"/>
  <c r="J206" i="1"/>
  <c r="L206" i="1" s="1"/>
  <c r="J207" i="1"/>
  <c r="L207" i="1" s="1"/>
  <c r="J208" i="1"/>
  <c r="L208" i="1" s="1"/>
  <c r="J209" i="1"/>
  <c r="L209" i="1" s="1"/>
  <c r="J210" i="1"/>
  <c r="L210" i="1" s="1"/>
  <c r="J211" i="1"/>
  <c r="L211" i="1" s="1"/>
  <c r="J212" i="1"/>
  <c r="L212" i="1" s="1"/>
  <c r="J213" i="1"/>
  <c r="L213" i="1" s="1"/>
  <c r="J214" i="1"/>
  <c r="L214" i="1" s="1"/>
  <c r="J215" i="1"/>
  <c r="L215" i="1" s="1"/>
  <c r="J216" i="1"/>
  <c r="L216" i="1" s="1"/>
  <c r="J217" i="1"/>
  <c r="L217" i="1" s="1"/>
  <c r="J218" i="1"/>
  <c r="L218" i="1" s="1"/>
  <c r="J219" i="1"/>
  <c r="L219" i="1" s="1"/>
  <c r="J220" i="1"/>
  <c r="L220" i="1" s="1"/>
  <c r="J221" i="1"/>
  <c r="L221" i="1" s="1"/>
  <c r="J222" i="1"/>
  <c r="L222" i="1" s="1"/>
  <c r="J223" i="1"/>
  <c r="L223" i="1" s="1"/>
  <c r="J224" i="1"/>
  <c r="L224" i="1" s="1"/>
  <c r="J225" i="1"/>
  <c r="L225" i="1" s="1"/>
  <c r="J226" i="1"/>
  <c r="L226" i="1" s="1"/>
  <c r="J227" i="1"/>
  <c r="L227" i="1" s="1"/>
  <c r="J228" i="1"/>
  <c r="L228" i="1" s="1"/>
  <c r="J229" i="1"/>
  <c r="L229" i="1" s="1"/>
  <c r="J230" i="1"/>
  <c r="L230" i="1" s="1"/>
  <c r="J231" i="1"/>
  <c r="L231" i="1" s="1"/>
  <c r="J232" i="1"/>
  <c r="L232" i="1" s="1"/>
  <c r="J233" i="1"/>
  <c r="L233" i="1" s="1"/>
  <c r="J234" i="1"/>
  <c r="L234" i="1" s="1"/>
  <c r="J327" i="1"/>
  <c r="J328" i="1"/>
  <c r="J329" i="1"/>
  <c r="L329" i="1" s="1"/>
  <c r="J7" i="1"/>
  <c r="L7" i="1" s="1"/>
  <c r="J6" i="1"/>
  <c r="L6" i="1" s="1"/>
  <c r="D33" i="6"/>
  <c r="E33" i="6" s="1"/>
  <c r="E35" i="6" s="1"/>
  <c r="C7" i="9"/>
  <c r="F6" i="9"/>
  <c r="H27" i="6"/>
  <c r="I27" i="6" s="1"/>
  <c r="I30" i="6" s="1"/>
  <c r="H18" i="6"/>
  <c r="I18" i="6" s="1"/>
  <c r="H19" i="6"/>
  <c r="H17" i="6"/>
  <c r="I17" i="6" s="1"/>
  <c r="H12" i="6"/>
  <c r="I12" i="6" s="1"/>
  <c r="H11" i="6"/>
  <c r="D38" i="6"/>
  <c r="D34" i="6"/>
  <c r="E34" i="6" s="1"/>
  <c r="D27" i="6"/>
  <c r="L45" i="6"/>
  <c r="C46" i="6"/>
  <c r="I34" i="6"/>
  <c r="I33" i="6"/>
  <c r="I35" i="6" s="1"/>
  <c r="D43" i="6"/>
  <c r="D19" i="6"/>
  <c r="D18" i="6"/>
  <c r="D17" i="6"/>
  <c r="E17" i="6" s="1"/>
  <c r="D12" i="6"/>
  <c r="D11" i="6"/>
  <c r="L34" i="6" l="1"/>
  <c r="M13" i="2"/>
  <c r="M22" i="2"/>
  <c r="M61" i="2"/>
  <c r="M10" i="2"/>
  <c r="M57" i="2"/>
  <c r="M27" i="2"/>
  <c r="M43" i="2"/>
  <c r="M55" i="2"/>
  <c r="M41" i="2"/>
  <c r="M14" i="2"/>
  <c r="M50" i="2"/>
  <c r="M37" i="2"/>
  <c r="M32" i="2"/>
  <c r="M51" i="2"/>
  <c r="M40" i="2"/>
  <c r="M49" i="2"/>
  <c r="M58" i="2"/>
  <c r="M54" i="2"/>
  <c r="M21" i="2"/>
  <c r="M24" i="2"/>
  <c r="M33" i="2"/>
  <c r="M18" i="2"/>
  <c r="M46" i="2"/>
  <c r="M44" i="2"/>
  <c r="M60" i="2"/>
  <c r="M19" i="2"/>
  <c r="M31" i="2"/>
  <c r="M26" i="2"/>
  <c r="M17" i="2"/>
  <c r="M12" i="2"/>
  <c r="M34" i="2"/>
  <c r="M30" i="2"/>
  <c r="M16" i="2"/>
  <c r="M38" i="2"/>
  <c r="M11" i="2"/>
  <c r="M52" i="2"/>
  <c r="M66" i="2"/>
  <c r="M29" i="2"/>
  <c r="M15" i="2"/>
  <c r="M64" i="2"/>
  <c r="M56" i="2"/>
  <c r="M36" i="2"/>
  <c r="M59" i="2"/>
  <c r="M39" i="2"/>
  <c r="M20" i="2"/>
  <c r="M68" i="2"/>
  <c r="M48" i="2"/>
  <c r="M28" i="2"/>
  <c r="M62" i="2"/>
  <c r="M42" i="2"/>
  <c r="M23" i="2"/>
  <c r="M53" i="2"/>
  <c r="M65" i="2"/>
  <c r="M45" i="2"/>
  <c r="M25" i="2"/>
  <c r="M269" i="1"/>
  <c r="M318" i="1"/>
  <c r="M255" i="1"/>
  <c r="L330" i="1"/>
  <c r="F7" i="9"/>
  <c r="B22" i="4" s="1"/>
  <c r="I38" i="6"/>
  <c r="I39" i="6" s="1"/>
  <c r="I19" i="6"/>
  <c r="I24" i="6" s="1"/>
  <c r="G39" i="6"/>
  <c r="I11" i="6"/>
  <c r="I13" i="6" s="1"/>
  <c r="K27" i="6"/>
  <c r="E27" i="6"/>
  <c r="L27" i="6" s="1"/>
  <c r="L17" i="6"/>
  <c r="C13" i="6"/>
  <c r="K11" i="6"/>
  <c r="E11" i="6"/>
  <c r="E13" i="6" s="1"/>
  <c r="K12" i="6"/>
  <c r="E12" i="6"/>
  <c r="L12" i="6" s="1"/>
  <c r="E29" i="6"/>
  <c r="L29" i="6" s="1"/>
  <c r="L33" i="6"/>
  <c r="E19" i="6"/>
  <c r="K33" i="6"/>
  <c r="G13" i="6"/>
  <c r="K34" i="6"/>
  <c r="G24" i="6"/>
  <c r="E43" i="6"/>
  <c r="E46" i="6" s="1"/>
  <c r="K43" i="6"/>
  <c r="K46" i="6" s="1"/>
  <c r="C35" i="6"/>
  <c r="I48" i="6" l="1"/>
  <c r="B17" i="4"/>
  <c r="L35" i="6"/>
  <c r="K35" i="6"/>
  <c r="L19" i="6"/>
  <c r="G30" i="6"/>
  <c r="K13" i="6"/>
  <c r="C30" i="6"/>
  <c r="C48" i="6" s="1"/>
  <c r="K30" i="6"/>
  <c r="L11" i="6"/>
  <c r="L13" i="6" s="1"/>
  <c r="L43" i="6"/>
  <c r="K24" i="6"/>
  <c r="E18" i="6"/>
  <c r="E24" i="6" s="1"/>
  <c r="K38" i="6"/>
  <c r="E38" i="6"/>
  <c r="C39" i="6"/>
  <c r="K48" i="6" l="1"/>
  <c r="L46" i="6"/>
  <c r="B14" i="4"/>
  <c r="K39" i="6"/>
  <c r="L18" i="6"/>
  <c r="L24" i="6" s="1"/>
  <c r="L30" i="6"/>
  <c r="B16" i="4" s="1"/>
  <c r="E30" i="6"/>
  <c r="E39" i="6"/>
  <c r="L38" i="6"/>
  <c r="L39" i="6" s="1"/>
  <c r="B18" i="4" s="1"/>
  <c r="E48" i="6" l="1"/>
  <c r="L48" i="6"/>
  <c r="B26" i="4"/>
  <c r="B15" i="4"/>
  <c r="B19" i="4" s="1"/>
  <c r="J8" i="2" l="1"/>
  <c r="L8" i="2" l="1"/>
  <c r="M8" i="2" s="1"/>
  <c r="K69" i="2"/>
  <c r="M329" i="1"/>
  <c r="M328" i="1"/>
  <c r="M327" i="1"/>
  <c r="K234" i="1"/>
  <c r="M234" i="1" s="1"/>
  <c r="K233" i="1"/>
  <c r="M233" i="1" s="1"/>
  <c r="K232" i="1"/>
  <c r="M232" i="1" s="1"/>
  <c r="K231" i="1"/>
  <c r="M231" i="1" s="1"/>
  <c r="K230" i="1"/>
  <c r="M230" i="1" s="1"/>
  <c r="K229" i="1"/>
  <c r="M229" i="1" s="1"/>
  <c r="K228" i="1"/>
  <c r="M228" i="1" s="1"/>
  <c r="K227" i="1"/>
  <c r="M227" i="1" s="1"/>
  <c r="K226" i="1"/>
  <c r="M226" i="1" s="1"/>
  <c r="K225" i="1"/>
  <c r="M225" i="1" s="1"/>
  <c r="K224" i="1"/>
  <c r="M224" i="1" s="1"/>
  <c r="K223" i="1"/>
  <c r="M223" i="1" s="1"/>
  <c r="K222" i="1"/>
  <c r="M222" i="1" s="1"/>
  <c r="K221" i="1"/>
  <c r="M221" i="1" s="1"/>
  <c r="K220" i="1"/>
  <c r="M220" i="1" s="1"/>
  <c r="K219" i="1"/>
  <c r="M219" i="1" s="1"/>
  <c r="K218" i="1"/>
  <c r="M218" i="1" s="1"/>
  <c r="K217" i="1"/>
  <c r="M217" i="1" s="1"/>
  <c r="K216" i="1"/>
  <c r="M216" i="1" s="1"/>
  <c r="K215" i="1"/>
  <c r="M215" i="1" s="1"/>
  <c r="K214" i="1"/>
  <c r="M214" i="1" s="1"/>
  <c r="K213" i="1"/>
  <c r="M213" i="1" s="1"/>
  <c r="K212" i="1"/>
  <c r="M212" i="1" s="1"/>
  <c r="K211" i="1"/>
  <c r="M211" i="1" s="1"/>
  <c r="K210" i="1"/>
  <c r="M210" i="1" s="1"/>
  <c r="K209" i="1"/>
  <c r="M209" i="1" s="1"/>
  <c r="K208" i="1"/>
  <c r="M208" i="1" s="1"/>
  <c r="K207" i="1"/>
  <c r="M207" i="1" s="1"/>
  <c r="K206" i="1"/>
  <c r="M206" i="1" s="1"/>
  <c r="K205" i="1"/>
  <c r="M205" i="1" s="1"/>
  <c r="K204" i="1"/>
  <c r="M204" i="1" s="1"/>
  <c r="K203" i="1"/>
  <c r="M203" i="1" s="1"/>
  <c r="K202" i="1"/>
  <c r="M202" i="1" s="1"/>
  <c r="K201" i="1"/>
  <c r="M201" i="1" s="1"/>
  <c r="K200" i="1"/>
  <c r="M200" i="1" s="1"/>
  <c r="K199" i="1"/>
  <c r="M199" i="1" s="1"/>
  <c r="K198" i="1"/>
  <c r="K197" i="1"/>
  <c r="M197" i="1" s="1"/>
  <c r="K196" i="1"/>
  <c r="M196" i="1" s="1"/>
  <c r="K195" i="1"/>
  <c r="M195" i="1" s="1"/>
  <c r="K194" i="1"/>
  <c r="M194" i="1" s="1"/>
  <c r="K193" i="1"/>
  <c r="M193" i="1" s="1"/>
  <c r="K192" i="1"/>
  <c r="M192" i="1" s="1"/>
  <c r="K191" i="1"/>
  <c r="M191" i="1" s="1"/>
  <c r="K190" i="1"/>
  <c r="M190" i="1" s="1"/>
  <c r="K189" i="1"/>
  <c r="M189" i="1" s="1"/>
  <c r="K188" i="1"/>
  <c r="M188" i="1" s="1"/>
  <c r="K187" i="1"/>
  <c r="M187" i="1" s="1"/>
  <c r="K186" i="1"/>
  <c r="M186" i="1" s="1"/>
  <c r="K185" i="1"/>
  <c r="M185" i="1" s="1"/>
  <c r="K184" i="1"/>
  <c r="M184" i="1" s="1"/>
  <c r="K183" i="1"/>
  <c r="M183" i="1" s="1"/>
  <c r="K182" i="1"/>
  <c r="M182" i="1" s="1"/>
  <c r="K181" i="1"/>
  <c r="M181" i="1" s="1"/>
  <c r="K180" i="1"/>
  <c r="M180" i="1" s="1"/>
  <c r="K179" i="1"/>
  <c r="M179" i="1" s="1"/>
  <c r="K178" i="1"/>
  <c r="M178" i="1" s="1"/>
  <c r="K177" i="1"/>
  <c r="M177" i="1" s="1"/>
  <c r="K176" i="1"/>
  <c r="M176" i="1" s="1"/>
  <c r="K175" i="1"/>
  <c r="M175" i="1" s="1"/>
  <c r="K174" i="1"/>
  <c r="M174" i="1" s="1"/>
  <c r="K173" i="1"/>
  <c r="M173" i="1" s="1"/>
  <c r="K172" i="1"/>
  <c r="M172" i="1" s="1"/>
  <c r="K171" i="1"/>
  <c r="M171" i="1" s="1"/>
  <c r="K170" i="1"/>
  <c r="M170" i="1" s="1"/>
  <c r="K169" i="1"/>
  <c r="M169" i="1" s="1"/>
  <c r="K168" i="1"/>
  <c r="M168" i="1" s="1"/>
  <c r="K167" i="1"/>
  <c r="M167" i="1" s="1"/>
  <c r="K166" i="1"/>
  <c r="M166" i="1" s="1"/>
  <c r="K165" i="1"/>
  <c r="M165" i="1" s="1"/>
  <c r="K164" i="1"/>
  <c r="M164" i="1" s="1"/>
  <c r="K163" i="1"/>
  <c r="M163" i="1" s="1"/>
  <c r="K162" i="1"/>
  <c r="M162" i="1" s="1"/>
  <c r="K161" i="1"/>
  <c r="M161" i="1" s="1"/>
  <c r="K160" i="1"/>
  <c r="M160" i="1" s="1"/>
  <c r="K159" i="1"/>
  <c r="M159" i="1" s="1"/>
  <c r="K158" i="1"/>
  <c r="M158" i="1" s="1"/>
  <c r="K157" i="1"/>
  <c r="M157" i="1" s="1"/>
  <c r="K156" i="1"/>
  <c r="M156" i="1" s="1"/>
  <c r="K155" i="1"/>
  <c r="M155" i="1" s="1"/>
  <c r="K154" i="1"/>
  <c r="M154" i="1" s="1"/>
  <c r="K153" i="1"/>
  <c r="M153" i="1" s="1"/>
  <c r="K152" i="1"/>
  <c r="M152" i="1" s="1"/>
  <c r="K151" i="1"/>
  <c r="M151" i="1" s="1"/>
  <c r="K150" i="1"/>
  <c r="M150" i="1" s="1"/>
  <c r="K149" i="1"/>
  <c r="M149" i="1" s="1"/>
  <c r="K148" i="1"/>
  <c r="M148" i="1" s="1"/>
  <c r="K147" i="1"/>
  <c r="M147" i="1" s="1"/>
  <c r="K146" i="1"/>
  <c r="M146" i="1" s="1"/>
  <c r="K145" i="1"/>
  <c r="M145" i="1" s="1"/>
  <c r="K144" i="1"/>
  <c r="M144" i="1" s="1"/>
  <c r="K143" i="1"/>
  <c r="M143" i="1" s="1"/>
  <c r="K142" i="1"/>
  <c r="M142" i="1" s="1"/>
  <c r="K141" i="1"/>
  <c r="M141" i="1" s="1"/>
  <c r="K140" i="1"/>
  <c r="M140" i="1" s="1"/>
  <c r="K139" i="1"/>
  <c r="M139" i="1" s="1"/>
  <c r="K138" i="1"/>
  <c r="M138" i="1" s="1"/>
  <c r="K137" i="1"/>
  <c r="M137" i="1" s="1"/>
  <c r="K136" i="1"/>
  <c r="M136" i="1" s="1"/>
  <c r="K135" i="1"/>
  <c r="M135" i="1" s="1"/>
  <c r="K134" i="1"/>
  <c r="M134" i="1" s="1"/>
  <c r="K133" i="1"/>
  <c r="M133" i="1" s="1"/>
  <c r="K132" i="1"/>
  <c r="M132" i="1" s="1"/>
  <c r="K131" i="1"/>
  <c r="M131" i="1" s="1"/>
  <c r="K130" i="1"/>
  <c r="M130" i="1" s="1"/>
  <c r="K129" i="1"/>
  <c r="M129" i="1" s="1"/>
  <c r="K128" i="1"/>
  <c r="M128" i="1" s="1"/>
  <c r="K127" i="1"/>
  <c r="M127" i="1" s="1"/>
  <c r="K126" i="1"/>
  <c r="M126" i="1" s="1"/>
  <c r="K125" i="1"/>
  <c r="M125" i="1" s="1"/>
  <c r="K124" i="1"/>
  <c r="M124" i="1" s="1"/>
  <c r="K123" i="1"/>
  <c r="M123" i="1" s="1"/>
  <c r="K122" i="1"/>
  <c r="M122" i="1" s="1"/>
  <c r="K121" i="1"/>
  <c r="M121" i="1" s="1"/>
  <c r="K120" i="1"/>
  <c r="M120" i="1" s="1"/>
  <c r="K119" i="1"/>
  <c r="M119" i="1" s="1"/>
  <c r="K118" i="1"/>
  <c r="M118" i="1" s="1"/>
  <c r="K117" i="1"/>
  <c r="M117" i="1" s="1"/>
  <c r="K116" i="1"/>
  <c r="M116" i="1" s="1"/>
  <c r="K115" i="1"/>
  <c r="M115" i="1" s="1"/>
  <c r="K114" i="1"/>
  <c r="M114" i="1" s="1"/>
  <c r="K113" i="1"/>
  <c r="M113" i="1" s="1"/>
  <c r="K112" i="1"/>
  <c r="M112" i="1" s="1"/>
  <c r="K111" i="1"/>
  <c r="M111" i="1" s="1"/>
  <c r="K110" i="1"/>
  <c r="M110" i="1" s="1"/>
  <c r="K109" i="1"/>
  <c r="M109" i="1" s="1"/>
  <c r="K108" i="1"/>
  <c r="M108" i="1" s="1"/>
  <c r="K107" i="1"/>
  <c r="M107" i="1" s="1"/>
  <c r="K106" i="1"/>
  <c r="M106" i="1" s="1"/>
  <c r="K105" i="1"/>
  <c r="M105" i="1" s="1"/>
  <c r="K104" i="1"/>
  <c r="M104" i="1" s="1"/>
  <c r="K103" i="1"/>
  <c r="M103" i="1" s="1"/>
  <c r="K102" i="1"/>
  <c r="M102" i="1" s="1"/>
  <c r="K101" i="1"/>
  <c r="M101" i="1" s="1"/>
  <c r="K100" i="1"/>
  <c r="M100" i="1" s="1"/>
  <c r="K99" i="1"/>
  <c r="M99" i="1" s="1"/>
  <c r="K98" i="1"/>
  <c r="M98" i="1" s="1"/>
  <c r="K97" i="1"/>
  <c r="M97" i="1" s="1"/>
  <c r="K96" i="1"/>
  <c r="M96" i="1" s="1"/>
  <c r="K95" i="1"/>
  <c r="M95" i="1" s="1"/>
  <c r="K94" i="1"/>
  <c r="M94" i="1" s="1"/>
  <c r="K93" i="1"/>
  <c r="M93" i="1" s="1"/>
  <c r="K92" i="1"/>
  <c r="M92" i="1" s="1"/>
  <c r="K91" i="1"/>
  <c r="M91" i="1" s="1"/>
  <c r="K90" i="1"/>
  <c r="M90" i="1" s="1"/>
  <c r="K89" i="1"/>
  <c r="M89" i="1" s="1"/>
  <c r="K88" i="1"/>
  <c r="M88" i="1" s="1"/>
  <c r="K87" i="1"/>
  <c r="M87" i="1" s="1"/>
  <c r="K86" i="1"/>
  <c r="M86" i="1" s="1"/>
  <c r="K85" i="1"/>
  <c r="M85" i="1" s="1"/>
  <c r="K84" i="1"/>
  <c r="M84" i="1" s="1"/>
  <c r="K83" i="1"/>
  <c r="M83" i="1" s="1"/>
  <c r="K82" i="1"/>
  <c r="M82" i="1" s="1"/>
  <c r="K81" i="1"/>
  <c r="M81" i="1" s="1"/>
  <c r="K80" i="1"/>
  <c r="M80" i="1" s="1"/>
  <c r="K79" i="1"/>
  <c r="M79" i="1" s="1"/>
  <c r="K78" i="1"/>
  <c r="M78" i="1" s="1"/>
  <c r="K77" i="1"/>
  <c r="M77" i="1" s="1"/>
  <c r="K76" i="1"/>
  <c r="M76" i="1" s="1"/>
  <c r="K75" i="1"/>
  <c r="M75" i="1" s="1"/>
  <c r="K74" i="1"/>
  <c r="M74" i="1" s="1"/>
  <c r="K73" i="1"/>
  <c r="M73" i="1" s="1"/>
  <c r="K72" i="1"/>
  <c r="M72" i="1" s="1"/>
  <c r="K71" i="1"/>
  <c r="M71" i="1" s="1"/>
  <c r="K70" i="1"/>
  <c r="M70" i="1" s="1"/>
  <c r="K69" i="1"/>
  <c r="M69" i="1" s="1"/>
  <c r="K68" i="1"/>
  <c r="M68" i="1" s="1"/>
  <c r="K67" i="1"/>
  <c r="M67" i="1" s="1"/>
  <c r="K66" i="1"/>
  <c r="M66" i="1" s="1"/>
  <c r="K65" i="1"/>
  <c r="M65" i="1" s="1"/>
  <c r="K64" i="1"/>
  <c r="M64" i="1" s="1"/>
  <c r="K63" i="1"/>
  <c r="M63" i="1" s="1"/>
  <c r="K62" i="1"/>
  <c r="M62" i="1" s="1"/>
  <c r="K61" i="1"/>
  <c r="M61" i="1" s="1"/>
  <c r="K60" i="1"/>
  <c r="M60" i="1" s="1"/>
  <c r="K59" i="1"/>
  <c r="M59" i="1" s="1"/>
  <c r="K58" i="1"/>
  <c r="M58" i="1" s="1"/>
  <c r="K57" i="1"/>
  <c r="M57" i="1" s="1"/>
  <c r="K56" i="1"/>
  <c r="M56" i="1" s="1"/>
  <c r="K55" i="1"/>
  <c r="M55" i="1" s="1"/>
  <c r="K54" i="1"/>
  <c r="M54" i="1" s="1"/>
  <c r="K53" i="1"/>
  <c r="M53" i="1" s="1"/>
  <c r="K52" i="1"/>
  <c r="M52" i="1" s="1"/>
  <c r="K51" i="1"/>
  <c r="M51" i="1" s="1"/>
  <c r="K50" i="1"/>
  <c r="M50" i="1" s="1"/>
  <c r="K49" i="1"/>
  <c r="M49" i="1" s="1"/>
  <c r="K48" i="1"/>
  <c r="M48" i="1" s="1"/>
  <c r="K47" i="1"/>
  <c r="M47" i="1" s="1"/>
  <c r="K46" i="1"/>
  <c r="M46" i="1" s="1"/>
  <c r="K45" i="1"/>
  <c r="M45" i="1" s="1"/>
  <c r="K44" i="1"/>
  <c r="M44" i="1" s="1"/>
  <c r="K43" i="1"/>
  <c r="M43" i="1" s="1"/>
  <c r="K42" i="1"/>
  <c r="M42" i="1" s="1"/>
  <c r="K41" i="1"/>
  <c r="M41" i="1" s="1"/>
  <c r="K40" i="1"/>
  <c r="M40" i="1" s="1"/>
  <c r="K39" i="1"/>
  <c r="M39" i="1" s="1"/>
  <c r="K38" i="1"/>
  <c r="M38" i="1" s="1"/>
  <c r="K37" i="1"/>
  <c r="M37" i="1" s="1"/>
  <c r="K36" i="1"/>
  <c r="M36" i="1" s="1"/>
  <c r="K35" i="1"/>
  <c r="M35" i="1" s="1"/>
  <c r="K34" i="1"/>
  <c r="M34" i="1" s="1"/>
  <c r="K33" i="1"/>
  <c r="M33" i="1" s="1"/>
  <c r="K32" i="1"/>
  <c r="M32" i="1" s="1"/>
  <c r="K31" i="1"/>
  <c r="M31" i="1" s="1"/>
  <c r="K30" i="1"/>
  <c r="M30" i="1" s="1"/>
  <c r="K29" i="1"/>
  <c r="M29" i="1" s="1"/>
  <c r="K28" i="1"/>
  <c r="M28" i="1" s="1"/>
  <c r="K27" i="1"/>
  <c r="M27" i="1" s="1"/>
  <c r="K26" i="1"/>
  <c r="M26" i="1" s="1"/>
  <c r="K25" i="1"/>
  <c r="M25" i="1" s="1"/>
  <c r="K24" i="1"/>
  <c r="M24" i="1" s="1"/>
  <c r="K23" i="1"/>
  <c r="M23" i="1" s="1"/>
  <c r="K22" i="1"/>
  <c r="M22" i="1" s="1"/>
  <c r="K21" i="1"/>
  <c r="M21" i="1" s="1"/>
  <c r="K20" i="1"/>
  <c r="M20" i="1" s="1"/>
  <c r="K19" i="1"/>
  <c r="M19" i="1" s="1"/>
  <c r="K18" i="1"/>
  <c r="M18" i="1" s="1"/>
  <c r="K17" i="1"/>
  <c r="M17" i="1" s="1"/>
  <c r="K16" i="1"/>
  <c r="M16" i="1" s="1"/>
  <c r="K15" i="1"/>
  <c r="M15" i="1" s="1"/>
  <c r="K14" i="1"/>
  <c r="M14" i="1" s="1"/>
  <c r="K13" i="1"/>
  <c r="M13" i="1" s="1"/>
  <c r="K12" i="1"/>
  <c r="M12" i="1" s="1"/>
  <c r="K11" i="1"/>
  <c r="M11" i="1" s="1"/>
  <c r="K10" i="1"/>
  <c r="M10" i="1" s="1"/>
  <c r="K9" i="1"/>
  <c r="M9" i="1" s="1"/>
  <c r="K8" i="1"/>
  <c r="M8" i="1" s="1"/>
  <c r="K7" i="1"/>
  <c r="M7" i="1" s="1"/>
  <c r="K6" i="1"/>
  <c r="M6" i="1" s="1"/>
  <c r="M198" i="1" l="1"/>
  <c r="M330" i="1" s="1"/>
  <c r="K330" i="1"/>
  <c r="L69" i="2"/>
  <c r="M69" i="2"/>
  <c r="B10" i="4" s="1"/>
  <c r="B9" i="4" l="1"/>
  <c r="B11" i="4" s="1"/>
  <c r="B2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tc={35EC4099-FC02-4EBF-BFCA-03DB8D6F519A}</author>
    <author>tc={4CD4B49A-30C2-4309-BECA-BFB6E24736BB}</author>
  </authors>
  <commentList>
    <comment ref="B23" authorId="0" shapeId="0" xr:uid="{35EC4099-FC02-4EBF-BFCA-03DB8D6F519A}">
      <text>
        <t>[Threaded comment]
Your version of Excel allows you to read this threaded comment; however, any edits to it will get removed if the file is opened in a newer version of Excel. Learn more: https://go.microsoft.com/fwlink/?linkid=870924
Comment:
    Need to separate out into mass delivery vs small scale delivery e.g. Deliver to Peripheral Stores (Within 10 working days) &lt;20 items, and Deliver to Peripheral Stores (Within 10 working days) &gt;20 items. Otherwise they will cost it based on it filling a full van and not being able to use that van/driver for other deliveries
Reply:
    We don’t have that level of data from Medequip to do that.</t>
      </text>
    </comment>
    <comment ref="B24" authorId="1" shapeId="0" xr:uid="{4CD4B49A-30C2-4309-BECA-BFB6E24736BB}">
      <text>
        <t>[Threaded comment]
Your version of Excel allows you to read this threaded comment; however, any edits to it will get removed if the file is opened in a newer version of Excel. Learn more: https://go.microsoft.com/fwlink/?linkid=870924
Comment:
    As above
Reply:
    Sorry we don’t have the data</t>
      </text>
    </comment>
  </commentList>
</comments>
</file>

<file path=xl/sharedStrings.xml><?xml version="1.0" encoding="utf-8"?>
<sst xmlns="http://schemas.openxmlformats.org/spreadsheetml/2006/main" count="1000" uniqueCount="941">
  <si>
    <t>GUIDANCE</t>
  </si>
  <si>
    <t>Input 2. Ex Retail Equipment</t>
  </si>
  <si>
    <t>Input 3. Activities</t>
  </si>
  <si>
    <t>Input 5. Specials</t>
  </si>
  <si>
    <t>Input 6. Bidder Assumptions</t>
  </si>
  <si>
    <t>Summary</t>
  </si>
  <si>
    <t xml:space="preserve">NO ENTRY REQUIRED.
</t>
  </si>
  <si>
    <t>Info Only. Activity Volumes</t>
  </si>
  <si>
    <t>Stock Code</t>
  </si>
  <si>
    <t>Stock Description</t>
  </si>
  <si>
    <t>Qty Issued</t>
  </si>
  <si>
    <t>Qty Credited</t>
  </si>
  <si>
    <t>Manufacturer/Supplier</t>
  </si>
  <si>
    <t xml:space="preserve">Supplier Reference </t>
  </si>
  <si>
    <t>Web Link</t>
  </si>
  <si>
    <t>Credit Per Unit</t>
  </si>
  <si>
    <t>Value Issued</t>
  </si>
  <si>
    <t>Value Credited</t>
  </si>
  <si>
    <t>Total Net Cost</t>
  </si>
  <si>
    <t>BAT216</t>
  </si>
  <si>
    <t>BathLift Neptune</t>
  </si>
  <si>
    <t>BAT231</t>
  </si>
  <si>
    <t>Easibathe Half-Height Portable Carer Screen 1.4m wide</t>
  </si>
  <si>
    <t>BAT240</t>
  </si>
  <si>
    <t>Orca Reclining Back Bathlift</t>
  </si>
  <si>
    <t>BAT241</t>
  </si>
  <si>
    <t>Orca Fixed Back Bath Lift</t>
  </si>
  <si>
    <t>BAT244</t>
  </si>
  <si>
    <t>Commode Pan Including Lid with Handle (4)</t>
  </si>
  <si>
    <t>BAT245A</t>
  </si>
  <si>
    <t>Etac Swift Mobile Tilt in space shower chair, horseshoe seat, with pan holder (4)</t>
  </si>
  <si>
    <t>BAT246</t>
  </si>
  <si>
    <t>ETAC Swift Soft Comfort Seat 6"</t>
  </si>
  <si>
    <t>BAT246C</t>
  </si>
  <si>
    <t>ETAC Swift Soft Comfort Seat - Low Profile</t>
  </si>
  <si>
    <t>BAT246D</t>
  </si>
  <si>
    <t>Etac Swift - Super Soft Comfort Seat - Horseshoe - Low Profile 2cm</t>
  </si>
  <si>
    <t>BAT310C</t>
  </si>
  <si>
    <t>Bariatric Perching Stool/shower Chair with Back</t>
  </si>
  <si>
    <t>BAT311</t>
  </si>
  <si>
    <t>Adjustable Width Swivel Bather (2)</t>
  </si>
  <si>
    <t>BAT465</t>
  </si>
  <si>
    <t>Bellavita Bathlift</t>
  </si>
  <si>
    <t>BAT500LSM</t>
  </si>
  <si>
    <t>Lap strap with buckle to fit BAT500M</t>
  </si>
  <si>
    <t>BAT500LSS</t>
  </si>
  <si>
    <t>Lap strap buckle for BAT500S</t>
  </si>
  <si>
    <t>BAT800</t>
  </si>
  <si>
    <t>490mm - Medium Aperture Seat</t>
  </si>
  <si>
    <t>BAT801</t>
  </si>
  <si>
    <t>490mm - Small Horseshoe Seat</t>
  </si>
  <si>
    <t>BAT804</t>
  </si>
  <si>
    <t>440mm - Small Aperture Seat</t>
  </si>
  <si>
    <t>BAT808</t>
  </si>
  <si>
    <t>T60B 490mm Chair Frame</t>
  </si>
  <si>
    <t>BAT809</t>
  </si>
  <si>
    <t>440MM - LARGE APERTURE SEAT</t>
  </si>
  <si>
    <t>BAT810</t>
  </si>
  <si>
    <t>Aperture Seat 19In Lge</t>
  </si>
  <si>
    <t>BAT814</t>
  </si>
  <si>
    <t>T70B 490MM CHAIR FRAME</t>
  </si>
  <si>
    <t>BAT815</t>
  </si>
  <si>
    <t>small horseshoe seat</t>
  </si>
  <si>
    <t>BAT817</t>
  </si>
  <si>
    <t>17" Medium Aperture Seat for Freeway Shower Chair</t>
  </si>
  <si>
    <t>BAT818</t>
  </si>
  <si>
    <t>T70C 440MM CHAIR FRAME</t>
  </si>
  <si>
    <t>BAT820</t>
  </si>
  <si>
    <t>440MM - LARGE HORSESHOE SEAT</t>
  </si>
  <si>
    <t>BAT821</t>
  </si>
  <si>
    <t>490MM - LARGE HORSESHOE SEAT</t>
  </si>
  <si>
    <t>BAT824</t>
  </si>
  <si>
    <t>T60C 440mm Chair Frame</t>
  </si>
  <si>
    <t>BAT825</t>
  </si>
  <si>
    <t>490MM - MEDIUM HORSESHOE SEAT</t>
  </si>
  <si>
    <t>BAT827</t>
  </si>
  <si>
    <t>T40B 490MM CHAIR FRAME</t>
  </si>
  <si>
    <t>BAT828</t>
  </si>
  <si>
    <t>HALF WIDE ARMRESTS PAIR</t>
  </si>
  <si>
    <t>BAT829</t>
  </si>
  <si>
    <t>T40C 440MM CHAIR FRAME</t>
  </si>
  <si>
    <t>BAT830</t>
  </si>
  <si>
    <t>Horseshoe Seat 17In  Medium</t>
  </si>
  <si>
    <t>BAT832</t>
  </si>
  <si>
    <t>Straight Armrests Pair</t>
  </si>
  <si>
    <t>BAT833</t>
  </si>
  <si>
    <t>Standard Footrests Pair</t>
  </si>
  <si>
    <t>BAT846</t>
  </si>
  <si>
    <t>B - 490mm - Small Aperture Seat</t>
  </si>
  <si>
    <t>BAT869</t>
  </si>
  <si>
    <t>Backrest - 10935 - Horizontal handle backrest - 17"</t>
  </si>
  <si>
    <t>BAT870</t>
  </si>
  <si>
    <t>Backrest - 10930 - Horizontal handle backrest - 19"</t>
  </si>
  <si>
    <t>BAT871</t>
  </si>
  <si>
    <t>Backrest - 10920 - Vertical handle  backrest  - 17"</t>
  </si>
  <si>
    <t>BAT872</t>
  </si>
  <si>
    <t>Backrest - Vertical  handle backrest  - 19"</t>
  </si>
  <si>
    <t>BAT873</t>
  </si>
  <si>
    <t>Other shower seat parts - 11310 - Waist straps Velcro -17"</t>
  </si>
  <si>
    <t>BAT874</t>
  </si>
  <si>
    <t>Velcro Fix Waist Strap for 19" Freeway Shower Chairs</t>
  </si>
  <si>
    <t>BAT875</t>
  </si>
  <si>
    <t>Oval Commode Pan</t>
  </si>
  <si>
    <t>BAT881NC</t>
  </si>
  <si>
    <t>Kanjo Eco Bathlift without covers</t>
  </si>
  <si>
    <t>BAT881RC</t>
  </si>
  <si>
    <t>Kanjo bathlift replacement covers</t>
  </si>
  <si>
    <t>BAT901A</t>
  </si>
  <si>
    <t>Comfort Value Attendant Propelled Shower Chair 17" Seat width (4)</t>
  </si>
  <si>
    <t>BAT901B</t>
  </si>
  <si>
    <t>Comfort Value Attendant Propelled Shower Chair 19"</t>
  </si>
  <si>
    <t>BED112</t>
  </si>
  <si>
    <t>Somerset Double Static Mattress</t>
  </si>
  <si>
    <t>BED112INT</t>
  </si>
  <si>
    <t>Sphynx Very High Risk Double Foam Mattress (10)</t>
  </si>
  <si>
    <t>BED113</t>
  </si>
  <si>
    <t>Herida Avon Static Mattress (10)</t>
  </si>
  <si>
    <t>BED113DIVINT</t>
  </si>
  <si>
    <t>Very High Risk Mattress for a Divan Bed - Integrity Lancashire Spec (5)</t>
  </si>
  <si>
    <t>BED113INT</t>
  </si>
  <si>
    <t>Sphynx Very High Risk Foam Mattress (30)</t>
  </si>
  <si>
    <t>BED114</t>
  </si>
  <si>
    <t>Herida Devon Eco Static Mattress (10)</t>
  </si>
  <si>
    <t>BED114INT</t>
  </si>
  <si>
    <t>Integrity Angora Eco - High Risk Foam Mattress (30)</t>
  </si>
  <si>
    <t>BED117</t>
  </si>
  <si>
    <t>Herida Lothian II - Dynamic Mattress (10)</t>
  </si>
  <si>
    <t>BED129</t>
  </si>
  <si>
    <t>BED150 Compatible Bumpers</t>
  </si>
  <si>
    <t>BED137</t>
  </si>
  <si>
    <t>Herida Cleveland Bariatric 11 ECO, Dynamic Mattress (3)</t>
  </si>
  <si>
    <t>BED138</t>
  </si>
  <si>
    <t>Herida - Argyll II Deep Cell Mattress (10)</t>
  </si>
  <si>
    <t>BED141</t>
  </si>
  <si>
    <t>Select Medical Pure Air 8 with Constant Low Pressure Mattress (30)</t>
  </si>
  <si>
    <t>BED141BWD</t>
  </si>
  <si>
    <t>Select Medical Pure Air 8 with Constant Low Pressure Mattress</t>
  </si>
  <si>
    <t>BED142</t>
  </si>
  <si>
    <t>Herida - Ayrshire Deep Cell - Low Air Loss Mattress (10)</t>
  </si>
  <si>
    <t>BED143</t>
  </si>
  <si>
    <t>Winncare - Moray Combo - Hybrid Matrress  (2)</t>
  </si>
  <si>
    <t>BED150</t>
  </si>
  <si>
    <t>Medley Ergo Four Section Electric Profiling Bed</t>
  </si>
  <si>
    <t>BED151</t>
  </si>
  <si>
    <t>Full Length Side Rails - Medley Ergo</t>
  </si>
  <si>
    <t>BED152</t>
  </si>
  <si>
    <t>15cm Longer Side Rails - Medley Ergo</t>
  </si>
  <si>
    <t>BED153</t>
  </si>
  <si>
    <t>Mattress Extension 15cm - Medley Ergo</t>
  </si>
  <si>
    <t>BED156</t>
  </si>
  <si>
    <t>Foam Squab  Profiling Bed</t>
  </si>
  <si>
    <t>BED158</t>
  </si>
  <si>
    <t>Grab Rail for Medley Ergo Beds</t>
  </si>
  <si>
    <t>BED175</t>
  </si>
  <si>
    <t>Harvest Woburn Ultimate Bariatric bed</t>
  </si>
  <si>
    <t>BED175BEX</t>
  </si>
  <si>
    <t>Bed Extension for BED175 Woburn Ultimate Bed</t>
  </si>
  <si>
    <t>BED175CS</t>
  </si>
  <si>
    <t>Harvest Bariatric Ultimate Bed Side Rails</t>
  </si>
  <si>
    <t>BED175EX</t>
  </si>
  <si>
    <t>Cot Side extenders, for use with BED175</t>
  </si>
  <si>
    <t>BED175INF</t>
  </si>
  <si>
    <t>Harvest Bariatric Ultimate Mattress Infill</t>
  </si>
  <si>
    <t>BED176</t>
  </si>
  <si>
    <t>Harvest Woburn Ultimate Bariatric Bed Lever</t>
  </si>
  <si>
    <t>BED212A</t>
  </si>
  <si>
    <t>Mattress Variator - Universal</t>
  </si>
  <si>
    <t>BED213</t>
  </si>
  <si>
    <t>Pillow Lift</t>
  </si>
  <si>
    <t>BED225b</t>
  </si>
  <si>
    <t>Double Handled Bed Stick</t>
  </si>
  <si>
    <t>BED300</t>
  </si>
  <si>
    <t>Mattress - Single Foam Overlay</t>
  </si>
  <si>
    <t>BED314</t>
  </si>
  <si>
    <t>Herida Yorkshire Mattress, with Soft Crib 7 Cover (10) - Must request to order</t>
  </si>
  <si>
    <t>BED334</t>
  </si>
  <si>
    <t>Mattress Stopper</t>
  </si>
  <si>
    <t>BED337HAR</t>
  </si>
  <si>
    <t>3 Bar Mesh Bumpers - Fits Harvest and Mangar Bariatric Beds</t>
  </si>
  <si>
    <t>BED337MB</t>
  </si>
  <si>
    <t>Side Rail Bumpers</t>
  </si>
  <si>
    <t>BED352</t>
  </si>
  <si>
    <t>Solite Bed Grab Handle</t>
  </si>
  <si>
    <t>BED355</t>
  </si>
  <si>
    <t>Bed Lever for Dali Bed</t>
  </si>
  <si>
    <t>BED359</t>
  </si>
  <si>
    <t>Avon Bariatric Foam Mattress - CME Foam With Side Formers (5)</t>
  </si>
  <si>
    <t>BED359INT</t>
  </si>
  <si>
    <t>Sphynx Very High Risk Bariatric Foam Mattress (5)</t>
  </si>
  <si>
    <t>BED360B</t>
  </si>
  <si>
    <t>Dream Master Light (5)</t>
  </si>
  <si>
    <t>BED410</t>
  </si>
  <si>
    <t>4 Section Profiling Bed with Auto-Regression- Solite Pro</t>
  </si>
  <si>
    <t>BED411</t>
  </si>
  <si>
    <t>4 Section Low Profiling Bed with Auto-Regression Solite Low</t>
  </si>
  <si>
    <t>BED412</t>
  </si>
  <si>
    <t>Solite Pro Side Rails</t>
  </si>
  <si>
    <t>BED412EX</t>
  </si>
  <si>
    <t>Solite Pro Side Extended Side Rails</t>
  </si>
  <si>
    <t>BED413</t>
  </si>
  <si>
    <t>Mattress Infill with Strap</t>
  </si>
  <si>
    <t>BED414EX</t>
  </si>
  <si>
    <t>Solite Pro Mesh Bumper Extension Pad</t>
  </si>
  <si>
    <t>BED441</t>
  </si>
  <si>
    <t>Dali Junior Bed 180 x 90cm</t>
  </si>
  <si>
    <t>BED442</t>
  </si>
  <si>
    <t xml:space="preserve">Junior Bed Side Rails (Set of 6) </t>
  </si>
  <si>
    <t>BED442EB</t>
  </si>
  <si>
    <t>Junior bed end bumpers 90cm</t>
  </si>
  <si>
    <t>BED442MB</t>
  </si>
  <si>
    <t>Junior bumpers 180cm Mesh</t>
  </si>
  <si>
    <t>BED485</t>
  </si>
  <si>
    <t>2 in 1 Bed Rail With One Strap</t>
  </si>
  <si>
    <t>BED520</t>
  </si>
  <si>
    <t>Invacare Medley Ergo Low (4)</t>
  </si>
  <si>
    <t>BED526</t>
  </si>
  <si>
    <t>Casa Med Bariatric Low Profiling Bed</t>
  </si>
  <si>
    <t>BED526INF</t>
  </si>
  <si>
    <t>Bariatric Bed Mattress Infill obsolete</t>
  </si>
  <si>
    <t>BED552</t>
  </si>
  <si>
    <t>Mattress Static Air Filled Overlay Repose Single</t>
  </si>
  <si>
    <t>BED553</t>
  </si>
  <si>
    <t>Foot Protectors - Repose Pair</t>
  </si>
  <si>
    <t>BED623</t>
  </si>
  <si>
    <t>Quattro Plus Mattress Replacement Single</t>
  </si>
  <si>
    <t>BED705</t>
  </si>
  <si>
    <t>Herida Caithness mattress (10)</t>
  </si>
  <si>
    <t>BED758</t>
  </si>
  <si>
    <t>Mercury Advanced Mattress Replacement System</t>
  </si>
  <si>
    <t>BED758C</t>
  </si>
  <si>
    <t>Mercury Advance Mattress with Community Pump</t>
  </si>
  <si>
    <t>BED760</t>
  </si>
  <si>
    <t>Repose Wedge Positioner (10)</t>
  </si>
  <si>
    <t>BED793</t>
  </si>
  <si>
    <t>Crash Mat Folding, 198x60cm (3)</t>
  </si>
  <si>
    <t>BED795</t>
  </si>
  <si>
    <t>Floor Mounted Bedrail</t>
  </si>
  <si>
    <t>BED795MED</t>
  </si>
  <si>
    <t>BED865</t>
  </si>
  <si>
    <t>Dali Short Bed Complete with Side Rails</t>
  </si>
  <si>
    <t>BED865SR</t>
  </si>
  <si>
    <t>Side Rail for BED865 Dali Short</t>
  </si>
  <si>
    <t>BED866</t>
  </si>
  <si>
    <t>RMAX Oversize Static Mattress 186x93x15.8</t>
  </si>
  <si>
    <t>BED867</t>
  </si>
  <si>
    <t>RMAX Static Mattress 180x93x15.8</t>
  </si>
  <si>
    <t>BED922</t>
  </si>
  <si>
    <t>Bed Side Wedges</t>
  </si>
  <si>
    <t>BED925</t>
  </si>
  <si>
    <t>Large Plastic Wedge</t>
  </si>
  <si>
    <t>ELEC0015A</t>
  </si>
  <si>
    <t>Adult Nebuliser Pack - Durable Medix Year Kit (10)</t>
  </si>
  <si>
    <t>ELEC0019B</t>
  </si>
  <si>
    <t>Vacuaide 7325 Portable Suction Unit</t>
  </si>
  <si>
    <t>ELEC0019T</t>
  </si>
  <si>
    <t>Vacuaide tubing</t>
  </si>
  <si>
    <t>ELEC0036AM</t>
  </si>
  <si>
    <t>Adult mask and chamber kit for Salter Air (50)</t>
  </si>
  <si>
    <t>ELEC0036ELITE</t>
  </si>
  <si>
    <t>Salter Aire Compressor Nebuliser Obsolete</t>
  </si>
  <si>
    <t>ELEC0036ELITEF</t>
  </si>
  <si>
    <t>Salter Aire Compressor Spare Filter 2PK</t>
  </si>
  <si>
    <t>ELEC0036M</t>
  </si>
  <si>
    <t>mouth Piece and chamber kit for Salter aire (50)</t>
  </si>
  <si>
    <t>ELEC0036PM</t>
  </si>
  <si>
    <t>Paediatric mask and chamber kit for Salter Aire (1 is pack of 50)</t>
  </si>
  <si>
    <t>ELEC0038</t>
  </si>
  <si>
    <t>Filter Pack of 12</t>
  </si>
  <si>
    <t>ELEC0051</t>
  </si>
  <si>
    <t>HospiNeb Nebuliser System with Tubing and Mask</t>
  </si>
  <si>
    <t>ELEC0051F</t>
  </si>
  <si>
    <t>Kit 2 Filters Porex Professional (Type-xs-9226) (Pack of 2)</t>
  </si>
  <si>
    <t>ELEC0051KA</t>
  </si>
  <si>
    <t>HosiNeb Kit RF7 Plus Adult</t>
  </si>
  <si>
    <t>ELEC0052</t>
  </si>
  <si>
    <t>Medix AC2000 Mains Nebuliser</t>
  </si>
  <si>
    <t>ELEC0052Y</t>
  </si>
  <si>
    <t>Medix AC2000 Year Pack</t>
  </si>
  <si>
    <t>ELEC035</t>
  </si>
  <si>
    <t>Vacuaide QSU Suction Unit</t>
  </si>
  <si>
    <t>KIT757</t>
  </si>
  <si>
    <t>Braked trolley</t>
  </si>
  <si>
    <t>MOB00101A</t>
  </si>
  <si>
    <t>Universal Poly Padded Sling Small</t>
  </si>
  <si>
    <t>MOB00101AH</t>
  </si>
  <si>
    <t>Herida Universal Poly Padded Sling Small</t>
  </si>
  <si>
    <t>MOB00101B</t>
  </si>
  <si>
    <t>Universal Poly Padded Sling Medium</t>
  </si>
  <si>
    <t>MOB00101BH</t>
  </si>
  <si>
    <t>Herida Universal Poly Padded Sling Medium</t>
  </si>
  <si>
    <t>MOB00101CH</t>
  </si>
  <si>
    <t>Herida Universal Poly Padded Sling Large</t>
  </si>
  <si>
    <t>MOB00101D</t>
  </si>
  <si>
    <t>Universal Poly Padded Sling X - Large</t>
  </si>
  <si>
    <t>MOB00101DH</t>
  </si>
  <si>
    <t>Herida Universal Poly Padded Sling XLarge</t>
  </si>
  <si>
    <t>MOB00101EH</t>
  </si>
  <si>
    <t>Herida Universal Poly Padded Sling XXLarge</t>
  </si>
  <si>
    <t>MOB00102AH</t>
  </si>
  <si>
    <t>Herida hammock Sling small (3)</t>
  </si>
  <si>
    <t>MOB00102BH</t>
  </si>
  <si>
    <t>Herida hammock Sling Medium (3)</t>
  </si>
  <si>
    <t>MOB00102C</t>
  </si>
  <si>
    <t>Hammock Sling - Poly/Slip Fit - Large</t>
  </si>
  <si>
    <t>MOB00102CH</t>
  </si>
  <si>
    <t>Herida hammock Sling Large (3)</t>
  </si>
  <si>
    <t>MOB00102DH</t>
  </si>
  <si>
    <t>Herida hammock Sling X - Large (3)</t>
  </si>
  <si>
    <t>MOB0036A</t>
  </si>
  <si>
    <t>Body Support Wedge - 53cm Direct Healthcare</t>
  </si>
  <si>
    <t>MOB081</t>
  </si>
  <si>
    <t>Medium Wheeled Trough Frame</t>
  </si>
  <si>
    <t>MOB098A</t>
  </si>
  <si>
    <t>Big Foot Half Step - Version 2</t>
  </si>
  <si>
    <t>MOB1019A</t>
  </si>
  <si>
    <t>Small Chest Sling</t>
  </si>
  <si>
    <t>MOB1019B</t>
  </si>
  <si>
    <t>Medium Chest Sling</t>
  </si>
  <si>
    <t>MOB1019C</t>
  </si>
  <si>
    <t>Large Chest Sling</t>
  </si>
  <si>
    <t>MOB1019D</t>
  </si>
  <si>
    <t>Extra Large Chest Sling</t>
  </si>
  <si>
    <t>MOB1020A</t>
  </si>
  <si>
    <t>Mackworth M160 Electric Hoist obsolete</t>
  </si>
  <si>
    <t>MOB1021</t>
  </si>
  <si>
    <t>Mackworth 180 hoist</t>
  </si>
  <si>
    <t>MOB1048A</t>
  </si>
  <si>
    <t>Heavy Duty  Rollator</t>
  </si>
  <si>
    <t>MOB1160</t>
  </si>
  <si>
    <t>Oxford Presence Hoist</t>
  </si>
  <si>
    <t>MOB1320G</t>
  </si>
  <si>
    <t>Aluminium 3 Wheel Walker with Bag and Basket - Graphite (16)</t>
  </si>
  <si>
    <t>MOB1333</t>
  </si>
  <si>
    <t>TUBULAR ROLLER SLIDE SHEETS - WASHABLE SLIDEEZI 120cm x 200cm</t>
  </si>
  <si>
    <t>MOB1360</t>
  </si>
  <si>
    <t>SIBA - Fitted Base Sheet -  90 x 200cm (20)</t>
  </si>
  <si>
    <t>MOB1386</t>
  </si>
  <si>
    <t>Satin In-Bed Assistance - Fitted Base Sheet -  120cm (W) x 200cm (L) (20)</t>
  </si>
  <si>
    <t>MOB1503</t>
  </si>
  <si>
    <t>Doorline-Multi lightweight uPVC threshold ramp accessory</t>
  </si>
  <si>
    <t>MOB1615A</t>
  </si>
  <si>
    <t>Metro Folding Suitcase Wheelchair Ramp (2ft)</t>
  </si>
  <si>
    <t>MOB1615C</t>
  </si>
  <si>
    <t>Metro Folding Suitcase Wheelchair Ramp (4ft)</t>
  </si>
  <si>
    <t>MOB1618B</t>
  </si>
  <si>
    <t>Guldmann Expandable, 2.5m Free Standing Gantry</t>
  </si>
  <si>
    <t>MOB1619A</t>
  </si>
  <si>
    <t>Guldmann 200Kg CT and Gantry Hoist (Hoist and Spreader Bar Only)</t>
  </si>
  <si>
    <t>MOB1619B</t>
  </si>
  <si>
    <t>Guldmann 255Kg CT and Gantry Hoist (Hoist and Spreader Bar Only)</t>
  </si>
  <si>
    <t>MOB1636</t>
  </si>
  <si>
    <t>Superfine 4-way in-bed system BASE sheet 90Wx200L</t>
  </si>
  <si>
    <t>MOB1637</t>
  </si>
  <si>
    <t>Superfine 4-way in-bed system TOP sheet 190Wx140L</t>
  </si>
  <si>
    <t>MOB1638</t>
  </si>
  <si>
    <t>Bariatric Superfine 4-way in-bed system top and base sheet pack</t>
  </si>
  <si>
    <t>MOB1639</t>
  </si>
  <si>
    <t>Flat Slide Sheet without handles 100x200</t>
  </si>
  <si>
    <t>MOB1640</t>
  </si>
  <si>
    <t>Pair Flat Slide Sheets without Handles 140x200</t>
  </si>
  <si>
    <t>MOB2001A</t>
  </si>
  <si>
    <t xml:space="preserve">Satin In-bed Draw sheet (4 directional) 200cm wide x 140cm long with handles </t>
  </si>
  <si>
    <t>MOB228</t>
  </si>
  <si>
    <t>Walker 4 Wheels Lightweight Aluminium 24.5" Blue (4+)</t>
  </si>
  <si>
    <t>MOB259B</t>
  </si>
  <si>
    <t>Drive - Height Adjustable 4 Wheeled Walker</t>
  </si>
  <si>
    <t>MOB293</t>
  </si>
  <si>
    <t>TA180 Transfer Aid v2.</t>
  </si>
  <si>
    <t>MOB346</t>
  </si>
  <si>
    <t>Mini Lift 160 Classic (3)</t>
  </si>
  <si>
    <t>MOB397</t>
  </si>
  <si>
    <t>Sara Stedy Enhanced Transfer Aid (10+)</t>
  </si>
  <si>
    <t>MOB398L</t>
  </si>
  <si>
    <t>Large Polyester Toileting Sling</t>
  </si>
  <si>
    <t>MOB398M</t>
  </si>
  <si>
    <t>Medium Polyester Toileting Sling</t>
  </si>
  <si>
    <t>MOB398S</t>
  </si>
  <si>
    <t>Small Polyester Toileting Sling</t>
  </si>
  <si>
    <t>MOB398XL</t>
  </si>
  <si>
    <t>XL Polyester Toileting Sling</t>
  </si>
  <si>
    <t>MOB475AH</t>
  </si>
  <si>
    <t>Herida Comfort Recline Sling Small</t>
  </si>
  <si>
    <t>MOB475B</t>
  </si>
  <si>
    <t xml:space="preserve">Comfort Recline Sling  Medium </t>
  </si>
  <si>
    <t>MOB475BH</t>
  </si>
  <si>
    <t>Herida Ouse Sling in Spacer fabric, Medium</t>
  </si>
  <si>
    <t>MOB475CH</t>
  </si>
  <si>
    <t>Herida Comfort Recline Sling Large (3)</t>
  </si>
  <si>
    <t>MOB475DH</t>
  </si>
  <si>
    <t>Herida Comfort Recline Sling XL (3)</t>
  </si>
  <si>
    <t>MOB532D</t>
  </si>
  <si>
    <t>GBUK Prime Curved Transfer Board</t>
  </si>
  <si>
    <t>MOB565SM</t>
  </si>
  <si>
    <t>Coopers Three Wheel Walker with Bag (6)</t>
  </si>
  <si>
    <t>MOB582</t>
  </si>
  <si>
    <t>Walking Frame c/w Wheels 35"- 38"</t>
  </si>
  <si>
    <t>MOB613</t>
  </si>
  <si>
    <t>Sliding Sheet Large (20)</t>
  </si>
  <si>
    <t>MOB643</t>
  </si>
  <si>
    <t>Walking Stick - Bariatric</t>
  </si>
  <si>
    <t>MOB646</t>
  </si>
  <si>
    <t>Elbow Crutch - Bariatric Pairs</t>
  </si>
  <si>
    <t>MOB647</t>
  </si>
  <si>
    <t>XL Folding Walking Frame - Bariatric (Drive)</t>
  </si>
  <si>
    <t>MOB660HD</t>
  </si>
  <si>
    <t>Wheels for Drive Bariatric Frame (MOB647)</t>
  </si>
  <si>
    <t>MOB676B</t>
  </si>
  <si>
    <t>Hospital Direct Flat Sliding Sheet with Handles 200x100cm</t>
  </si>
  <si>
    <t>MOB685B</t>
  </si>
  <si>
    <t>Slide Sheet - 1500mm x 700mm</t>
  </si>
  <si>
    <t>MOB707</t>
  </si>
  <si>
    <t>Midi Electric Hoist</t>
  </si>
  <si>
    <t>MOB708</t>
  </si>
  <si>
    <t>Major Electric Hoist</t>
  </si>
  <si>
    <t>MOB728</t>
  </si>
  <si>
    <t>Return 7500 Turner/Transfer Aid (8)</t>
  </si>
  <si>
    <t>MOB728BL</t>
  </si>
  <si>
    <t>Large Belt for ReTurn 7500 Transfer Aid</t>
  </si>
  <si>
    <t>MOB728BM</t>
  </si>
  <si>
    <t>Medium Belt for ReTurn 7500 Transfer Aid</t>
  </si>
  <si>
    <t>MOB728BS</t>
  </si>
  <si>
    <t>Small Belt for Return 7500</t>
  </si>
  <si>
    <t>MOB761E</t>
  </si>
  <si>
    <t>Etac Turner Pro (London any quantity)</t>
  </si>
  <si>
    <t>MOB7677</t>
  </si>
  <si>
    <t>Heavy duty 4 wheeled walker</t>
  </si>
  <si>
    <t>MOB773</t>
  </si>
  <si>
    <t>Mini Lift 125 - Standing Hoist (3)</t>
  </si>
  <si>
    <t>MOB773A</t>
  </si>
  <si>
    <t>Small Thorax Seat Support</t>
  </si>
  <si>
    <t>MOB773B</t>
  </si>
  <si>
    <t>Medium Thorax Seat Support</t>
  </si>
  <si>
    <t>MOB773D</t>
  </si>
  <si>
    <t>Large Thorax Seat Support</t>
  </si>
  <si>
    <t>MOB7771</t>
  </si>
  <si>
    <t>Trolley walker (with breaks)</t>
  </si>
  <si>
    <t>MOB7772</t>
  </si>
  <si>
    <t>Standard 4 wheeled walker</t>
  </si>
  <si>
    <t>MOB778</t>
  </si>
  <si>
    <t>Mini Lift - Small Sling</t>
  </si>
  <si>
    <t>MOB779</t>
  </si>
  <si>
    <t>Mini Lift - Sling Medium</t>
  </si>
  <si>
    <t>MOB789</t>
  </si>
  <si>
    <t>mini lift sling large</t>
  </si>
  <si>
    <t>MOB934</t>
  </si>
  <si>
    <t>Washable flat sheets 90 x 200cm (200)</t>
  </si>
  <si>
    <t>MOB938A</t>
  </si>
  <si>
    <t>Motion Transfer Aid</t>
  </si>
  <si>
    <t>MOB944</t>
  </si>
  <si>
    <t>Casa lift 180 Mobile Hoist</t>
  </si>
  <si>
    <t>MOB947</t>
  </si>
  <si>
    <t>Freeway M-150 Mobile Hoist</t>
  </si>
  <si>
    <t>MOB992J</t>
  </si>
  <si>
    <t>Multifit SL Size 11</t>
  </si>
  <si>
    <t>PEABAT001</t>
  </si>
  <si>
    <t>Bealift  27" with straps</t>
  </si>
  <si>
    <t>PEABAT050</t>
  </si>
  <si>
    <t>Otter bath chair Small</t>
  </si>
  <si>
    <t>PEABAT051</t>
  </si>
  <si>
    <t>Otter Bath Chair Medium</t>
  </si>
  <si>
    <t>PEABAT082</t>
  </si>
  <si>
    <t>Penguin Bath Seat  R82</t>
  </si>
  <si>
    <t>PEAMOB041</t>
  </si>
  <si>
    <t>Slide Sheet Small</t>
  </si>
  <si>
    <t>PEAMOB216B</t>
  </si>
  <si>
    <t>crocodile walker size 1</t>
  </si>
  <si>
    <t>PEAMOB216C</t>
  </si>
  <si>
    <t>Crocodile walker size 2</t>
  </si>
  <si>
    <t>PEAMOB216D</t>
  </si>
  <si>
    <t>Crocodile Walker Size 3</t>
  </si>
  <si>
    <t>PEAMOB217</t>
  </si>
  <si>
    <t>Crocodile Walker Back Support - Small</t>
  </si>
  <si>
    <t>PEAMOB217A</t>
  </si>
  <si>
    <t>Crocodile Walker Back Support - Large</t>
  </si>
  <si>
    <t>PEAMOB217B</t>
  </si>
  <si>
    <t>Adjustable Back Support for Crocodile - Size 3</t>
  </si>
  <si>
    <t>PEAMOB218A</t>
  </si>
  <si>
    <t>Crocodile Walker Seat - Size 2</t>
  </si>
  <si>
    <t>PEAMOB218B</t>
  </si>
  <si>
    <t>Crocodile Walker Seat - Size 3</t>
  </si>
  <si>
    <t>PEAMOB219B</t>
  </si>
  <si>
    <t>Forearm Supports for Crocodile Size 3</t>
  </si>
  <si>
    <t>PEASEA002</t>
  </si>
  <si>
    <t>Jenx Corner Seat with straps Obsolete</t>
  </si>
  <si>
    <t>PEASEA003</t>
  </si>
  <si>
    <t>Corner Seat Size 2 Obsolete</t>
  </si>
  <si>
    <t>PEASEA004</t>
  </si>
  <si>
    <t>Adjustable Table Size 1 (2)</t>
  </si>
  <si>
    <t>PEASEA004B</t>
  </si>
  <si>
    <t>Table - corner Seat Size 2 (2)</t>
  </si>
  <si>
    <t>PEASEA125</t>
  </si>
  <si>
    <t>Squiggles Activity System</t>
  </si>
  <si>
    <t>PEASEA140</t>
  </si>
  <si>
    <t>Heathfield seat with tray size 1 and Skis</t>
  </si>
  <si>
    <t>PEASEA141</t>
  </si>
  <si>
    <t>Heathfield seat with tray size 2 and skiswaite</t>
  </si>
  <si>
    <t>PEASEA142</t>
  </si>
  <si>
    <t>X:Panda 1 on high low base</t>
  </si>
  <si>
    <t>PEASEA143</t>
  </si>
  <si>
    <t>X:Panda 2 on high low base</t>
  </si>
  <si>
    <t>PEASEA144A</t>
  </si>
  <si>
    <t>X:Panda 3 on hydrolic high low base</t>
  </si>
  <si>
    <t>PEASEA145</t>
  </si>
  <si>
    <t>X:Panda 4 on Strong Base</t>
  </si>
  <si>
    <t>PEASEA191A</t>
  </si>
  <si>
    <t>Wombat Size 1 (Outer London)</t>
  </si>
  <si>
    <t>PEASEA192A</t>
  </si>
  <si>
    <t>Wombat Size 2  (Outer London)</t>
  </si>
  <si>
    <t>PEASEA193A</t>
  </si>
  <si>
    <t>Wombat Size 3  (Outer London)</t>
  </si>
  <si>
    <t>PEASEA194</t>
  </si>
  <si>
    <t>Medium Anatomic Head Support - For use with Wombat &amp; Xpanda, All Size Seats.</t>
  </si>
  <si>
    <t>PEASEA195A</t>
  </si>
  <si>
    <t>Wombat Hip Support for size 1 &amp; 2</t>
  </si>
  <si>
    <t>PEASEA195B</t>
  </si>
  <si>
    <t>Wombat Hip Support for size 3</t>
  </si>
  <si>
    <t>PEASEA196</t>
  </si>
  <si>
    <t>Knee Abduction Pommel for Wombat and X-Panda, Suitable for All Chair Sizes</t>
  </si>
  <si>
    <t>PEASEA198A</t>
  </si>
  <si>
    <t>Wombat &amp; Xpanda Tray for Size 1</t>
  </si>
  <si>
    <t>PEASEA198B</t>
  </si>
  <si>
    <t>Wombat &amp; Xpanda Tray for Size 2 &amp; 3</t>
  </si>
  <si>
    <t>PEASEA198C</t>
  </si>
  <si>
    <t>Wombat &amp; Xpanda Tray for Size 4</t>
  </si>
  <si>
    <t>PEASEA199B</t>
  </si>
  <si>
    <t>Wombat Fixed Side Supports - Standard Fixing</t>
  </si>
  <si>
    <t>PEASEA199C</t>
  </si>
  <si>
    <t>Wombat swing away side supports</t>
  </si>
  <si>
    <t>PEASEA200A</t>
  </si>
  <si>
    <t>Wombat &amp; Xpanda Neoprene Waistcoat Vest for size 1</t>
  </si>
  <si>
    <t>PEASEA200B</t>
  </si>
  <si>
    <t>Wombat &amp; Xpanda Neoprene Waistcoat Vest for size 2</t>
  </si>
  <si>
    <t>PEASEA200C</t>
  </si>
  <si>
    <t>Wombat &amp; Xpanda Neoprene Waistcoat Vest for size 3</t>
  </si>
  <si>
    <t>PEASEA204</t>
  </si>
  <si>
    <t>Xpanda Adjustable Arm Support for size 1,2,3</t>
  </si>
  <si>
    <t>PEASEA206</t>
  </si>
  <si>
    <t>Wombat &amp; Xpanda Neoprene Sandals Size 1</t>
  </si>
  <si>
    <t>PEASEA207A</t>
  </si>
  <si>
    <t>X-Panda Growth Pack Size 1</t>
  </si>
  <si>
    <t>PEASEA207B</t>
  </si>
  <si>
    <t>X-Panda Growth Pack Size 2</t>
  </si>
  <si>
    <t>PEASEA207D</t>
  </si>
  <si>
    <t>X-Panda Growth Pack Size 4</t>
  </si>
  <si>
    <t>PEASEA208</t>
  </si>
  <si>
    <t>Xpanda Swingaway Side for size 1,2,3 and 4</t>
  </si>
  <si>
    <t>PEASEA211B</t>
  </si>
  <si>
    <t>Wombat &amp; Xpanda Ankle Strap - Size 2</t>
  </si>
  <si>
    <t>PEASEA211C</t>
  </si>
  <si>
    <t>Wombat &amp; Xpanda Ankle Strap - Size 3</t>
  </si>
  <si>
    <t>PEASEA213D</t>
  </si>
  <si>
    <t>Hip Supports for X-Panda Size 4</t>
  </si>
  <si>
    <t>PEASEA305A</t>
  </si>
  <si>
    <t>Special Tomato  Size One  Complete</t>
  </si>
  <si>
    <t>PEATOI003</t>
  </si>
  <si>
    <t>Combi Potty Chair  Size 3</t>
  </si>
  <si>
    <t>PEATOI150</t>
  </si>
  <si>
    <t>Flamingo Potty Chair Size 1 (2)</t>
  </si>
  <si>
    <t>PEATOI151</t>
  </si>
  <si>
    <t>Flamingo Potty Chair Size 2 (2)</t>
  </si>
  <si>
    <t>SEA100</t>
  </si>
  <si>
    <t>Repose Contur Cushion for use with Riser Recliner Chairs</t>
  </si>
  <si>
    <t>SEA1000A</t>
  </si>
  <si>
    <t>Accora Configura Lite 2. Size Small. (4)</t>
  </si>
  <si>
    <t>SEA1000B</t>
  </si>
  <si>
    <t>Accora Configura Lite 2. Size Medium. (4)</t>
  </si>
  <si>
    <t>SEA1000C</t>
  </si>
  <si>
    <t>Height Adjustment Kit for Accora Configura Lite 2</t>
  </si>
  <si>
    <t>SEA1000L</t>
  </si>
  <si>
    <t>Configura Lite 2 Large Single Motor Riser Recliner Chair (4)</t>
  </si>
  <si>
    <t>SEA107</t>
  </si>
  <si>
    <t>Herida Static High Risk Cushion 17x17x4 (50)</t>
  </si>
  <si>
    <t>SEA107INT</t>
  </si>
  <si>
    <t>Integrity Korat Cushion 17x17x4" (30)</t>
  </si>
  <si>
    <t>SEA1100</t>
  </si>
  <si>
    <t>Integrity Korat Enviro Cushion (30)</t>
  </si>
  <si>
    <t>SEA111WIN</t>
  </si>
  <si>
    <t>Selmed Gel Cushion</t>
  </si>
  <si>
    <t>SEA113</t>
  </si>
  <si>
    <t>Herida Wiltshire II dynamic cushion (10)</t>
  </si>
  <si>
    <t>SEA114</t>
  </si>
  <si>
    <t>Herida Durham 17 x 17 x 3 Cushion (50)</t>
  </si>
  <si>
    <t>SEA114INT</t>
  </si>
  <si>
    <t>Integrity Korat Cushion 17x17x3" (30)</t>
  </si>
  <si>
    <t>SEA128A</t>
  </si>
  <si>
    <t>DHG Dyna Tek Intelligent Air Cushion 17x17</t>
  </si>
  <si>
    <t>SEA139</t>
  </si>
  <si>
    <t>Herida Norfolk Bariatric Foam Cushion - Measurements- 61 cm x 76cm x 6.5cm (5)</t>
  </si>
  <si>
    <t>SEA304A</t>
  </si>
  <si>
    <t>Pair of Care Chair Armrest for 400mm (16") seat width</t>
  </si>
  <si>
    <t>SEA304B</t>
  </si>
  <si>
    <t>Pair of Care Chair Armrest for 450mm (18") seat width</t>
  </si>
  <si>
    <t>SEA304C</t>
  </si>
  <si>
    <t>Pair of Care Chair Armrest for 500mm (20") seat width</t>
  </si>
  <si>
    <t>SEA304D</t>
  </si>
  <si>
    <t>Pair of Care Chair Armrest for 550mm (22") seat width</t>
  </si>
  <si>
    <t>SEA304FP</t>
  </si>
  <si>
    <t>Accora Care Chair Footplate Accessory</t>
  </si>
  <si>
    <t>SEA304HA2</t>
  </si>
  <si>
    <t>51mm (2") Depth Adjustment Kit for Care Chair</t>
  </si>
  <si>
    <t>SEA304LE</t>
  </si>
  <si>
    <t>Accora Care Chair Leg Extension Accessory</t>
  </si>
  <si>
    <t>SEA304M</t>
  </si>
  <si>
    <t>Medium Accora Care Chair WITH 450mm armrests attached (4) Obsolete</t>
  </si>
  <si>
    <t>SEA306HA2</t>
  </si>
  <si>
    <t>Configura Comfort 51mm (2") Height Adjustment Kit</t>
  </si>
  <si>
    <t>SEA306L</t>
  </si>
  <si>
    <t>Configura Comfort Large Dual Motor TIS (4)</t>
  </si>
  <si>
    <t>SEA306M</t>
  </si>
  <si>
    <t>Configura Comfort Medium Dual Motor TIS (4)</t>
  </si>
  <si>
    <t>SEA306S</t>
  </si>
  <si>
    <t>Configura Comfort Small Dual Motor TIS (4)</t>
  </si>
  <si>
    <t>SEA315A</t>
  </si>
  <si>
    <t>Acora Advance Dynamic Chair - With Butterfly (COCOON) Backrest (2)</t>
  </si>
  <si>
    <t>SEA315AP</t>
  </si>
  <si>
    <t>Powered Accora Advance Dynamic Chair - With Butterfly Backrest (2)</t>
  </si>
  <si>
    <t>SEA315CB</t>
  </si>
  <si>
    <t>Cocoon Backrest for Accora Chairs (10)</t>
  </si>
  <si>
    <t>SEA601B</t>
  </si>
  <si>
    <t>Ola Gel Cushion 17 x 17 2.5" (20)</t>
  </si>
  <si>
    <t>SEA6153</t>
  </si>
  <si>
    <t>Integrity Manx Cushion 17"x17"x3" (30)</t>
  </si>
  <si>
    <t>SEA630</t>
  </si>
  <si>
    <t>Chair - High Back</t>
  </si>
  <si>
    <t>SEA638</t>
  </si>
  <si>
    <t>Bariatric High Back Chair Ht Adjustable with Wings</t>
  </si>
  <si>
    <t>SEA773</t>
  </si>
  <si>
    <t>Active Medium-High Risk Cushion + pump Obsolete</t>
  </si>
  <si>
    <t>SEA980AR24</t>
  </si>
  <si>
    <t>Recliner Chair, Bariatric, 24" armrests pair</t>
  </si>
  <si>
    <t>SEA984</t>
  </si>
  <si>
    <t>Configura Bariatric Tilt-in-Space chair 16" seat height (with Independent Legrest) (2)</t>
  </si>
  <si>
    <t>SEA988DA</t>
  </si>
  <si>
    <t>Depth adjustment kit for Accora chairs</t>
  </si>
  <si>
    <t>SEA988LD</t>
  </si>
  <si>
    <t>Lateral Support for Accora Chairs (Pair)</t>
  </si>
  <si>
    <t>SEA999B</t>
  </si>
  <si>
    <t>Equazone Seat - 3 section Medium</t>
  </si>
  <si>
    <t>TOI110</t>
  </si>
  <si>
    <t>Adjustable Mediatric Commode (6)</t>
  </si>
  <si>
    <t>TOI705HH</t>
  </si>
  <si>
    <t>EZY-FIT 2" toilet seat without lid</t>
  </si>
  <si>
    <t>TOI706HH</t>
  </si>
  <si>
    <t>EZY-FIT 4" toilet seat without lid</t>
  </si>
  <si>
    <t>TOI707HH</t>
  </si>
  <si>
    <t>EZY-FIT 6" toilet seat without lid</t>
  </si>
  <si>
    <t>TOI722</t>
  </si>
  <si>
    <t>Toilet Frame - Extra Wide Heavy Duty (16)</t>
  </si>
  <si>
    <t>TOI729</t>
  </si>
  <si>
    <t>Commode - Fixed Arms, adjustable height</t>
  </si>
  <si>
    <t>TOI731</t>
  </si>
  <si>
    <t>Commode - Mobile (wheeled)</t>
  </si>
  <si>
    <t>TOI731A</t>
  </si>
  <si>
    <t>height adjustable wheeled commode</t>
  </si>
  <si>
    <t>TOI731C</t>
  </si>
  <si>
    <t>Medecure Fixed Height Commode</t>
  </si>
  <si>
    <t>TOI741</t>
  </si>
  <si>
    <t>HD Toilet Seat &amp; Frame Extra Wide</t>
  </si>
  <si>
    <t>TOI756</t>
  </si>
  <si>
    <t>Birstall Bariatric Commode</t>
  </si>
  <si>
    <t>TOI781</t>
  </si>
  <si>
    <t xml:space="preserve">Bariatric Commode </t>
  </si>
  <si>
    <t>VACUAIDE1</t>
  </si>
  <si>
    <t>Replacement Kit of Parts</t>
  </si>
  <si>
    <t>VACUAIDE4</t>
  </si>
  <si>
    <t>Elbow assembly for filter Pack 6</t>
  </si>
  <si>
    <t xml:space="preserve"> Indicative Recycling Rate</t>
  </si>
  <si>
    <t>Est Qty Credited</t>
  </si>
  <si>
    <t>Supplier Reference</t>
  </si>
  <si>
    <t>BA01</t>
  </si>
  <si>
    <t>Bath Board 26" narrow</t>
  </si>
  <si>
    <t>BA02</t>
  </si>
  <si>
    <t>Bath Board 27" narrow</t>
  </si>
  <si>
    <t>BA03</t>
  </si>
  <si>
    <t>Bath Board 28" narrow</t>
  </si>
  <si>
    <t>BA04</t>
  </si>
  <si>
    <t>Bath Board 26"</t>
  </si>
  <si>
    <t>BA05</t>
  </si>
  <si>
    <t>Bath Board 27"</t>
  </si>
  <si>
    <t>BA06</t>
  </si>
  <si>
    <t>Bath Board 28" wide</t>
  </si>
  <si>
    <t>BA07</t>
  </si>
  <si>
    <t>Bath Seat 6"</t>
  </si>
  <si>
    <t>BA08</t>
  </si>
  <si>
    <t>Bath Seat 8"</t>
  </si>
  <si>
    <t>BA09</t>
  </si>
  <si>
    <t>Bath Seat 12"</t>
  </si>
  <si>
    <t>BA10</t>
  </si>
  <si>
    <t>Shower Bench</t>
  </si>
  <si>
    <t>BA11</t>
  </si>
  <si>
    <t>Corner Shower Stool</t>
  </si>
  <si>
    <t>BA13</t>
  </si>
  <si>
    <t>Shower Chair – Static</t>
  </si>
  <si>
    <t>BA14</t>
  </si>
  <si>
    <t>Shower Chair – Mobile</t>
  </si>
  <si>
    <t>BA15</t>
  </si>
  <si>
    <t>Round Shower Stool</t>
  </si>
  <si>
    <t>BA16</t>
  </si>
  <si>
    <t>Bath Step</t>
  </si>
  <si>
    <t>BA17</t>
  </si>
  <si>
    <t>Swivel Bather Adjustable</t>
  </si>
  <si>
    <t>TA01</t>
  </si>
  <si>
    <t>2" raised toilet seat</t>
  </si>
  <si>
    <t>TA02</t>
  </si>
  <si>
    <t>4" raised toilet seat</t>
  </si>
  <si>
    <t>TA03</t>
  </si>
  <si>
    <t>6" raised toilet seat</t>
  </si>
  <si>
    <t>TA04</t>
  </si>
  <si>
    <t>Free‑standing toilet frame with seat</t>
  </si>
  <si>
    <t>TA05</t>
  </si>
  <si>
    <t>Free‑standing toilet frame no seat</t>
  </si>
  <si>
    <t>TA06</t>
  </si>
  <si>
    <t>Commode</t>
  </si>
  <si>
    <t>TA07</t>
  </si>
  <si>
    <t>Glideabout</t>
  </si>
  <si>
    <t>TA13</t>
  </si>
  <si>
    <t>Commode bucket (replacement)</t>
  </si>
  <si>
    <t>TA16</t>
  </si>
  <si>
    <t>Chemical toilet</t>
  </si>
  <si>
    <t>TA16C</t>
  </si>
  <si>
    <t>Chemical toilet chemicals (starter pack)</t>
  </si>
  <si>
    <t>FU01</t>
  </si>
  <si>
    <t>Small chair raises</t>
  </si>
  <si>
    <t>FU02</t>
  </si>
  <si>
    <t>Multipurpose raisers – main unit (2 pack)</t>
  </si>
  <si>
    <t>FU02/C</t>
  </si>
  <si>
    <t>Multipurpose raisers – clip‑on sections</t>
  </si>
  <si>
    <t>FU02/A</t>
  </si>
  <si>
    <t>Long spreader bar</t>
  </si>
  <si>
    <t>FU02/S</t>
  </si>
  <si>
    <t>Multipurpose raisers – spreader bar</t>
  </si>
  <si>
    <t>FU03</t>
  </si>
  <si>
    <t>Trolley (adjustable height)</t>
  </si>
  <si>
    <t>FU06</t>
  </si>
  <si>
    <t>Perching stool – no arms/back</t>
  </si>
  <si>
    <t>FU07</t>
  </si>
  <si>
    <t>Perching stool – back and arms</t>
  </si>
  <si>
    <t>FU11</t>
  </si>
  <si>
    <t>Perching stool – arms only</t>
  </si>
  <si>
    <t>FU15D</t>
  </si>
  <si>
    <t>Bed raisers – double bed with legs</t>
  </si>
  <si>
    <t>FU15S</t>
  </si>
  <si>
    <t>Bed raisers – single bed with legs</t>
  </si>
  <si>
    <t>BE06</t>
  </si>
  <si>
    <t>Bed cradle</t>
  </si>
  <si>
    <t>BE17</t>
  </si>
  <si>
    <t>Back rest</t>
  </si>
  <si>
    <t>FU09</t>
  </si>
  <si>
    <t>Bed table – no wheels</t>
  </si>
  <si>
    <t>FU10</t>
  </si>
  <si>
    <t>Bed table – with wheels</t>
  </si>
  <si>
    <t>MH01</t>
  </si>
  <si>
    <t>Slide Sheet - Small</t>
  </si>
  <si>
    <t>MH02</t>
  </si>
  <si>
    <t>Slide Sheet - Medium</t>
  </si>
  <si>
    <t>MH03</t>
  </si>
  <si>
    <t>Slide Sheet - Long</t>
  </si>
  <si>
    <t>MH04</t>
  </si>
  <si>
    <t>Slide Sheet - Long &amp; Wide</t>
  </si>
  <si>
    <t>MO08</t>
  </si>
  <si>
    <t>Adjustable forearm wheeled walker</t>
  </si>
  <si>
    <t>MO13</t>
  </si>
  <si>
    <t>Walking stick – metal adjustable</t>
  </si>
  <si>
    <t>MO14L</t>
  </si>
  <si>
    <t>Walking stick – Fischer left</t>
  </si>
  <si>
    <t>MO14R</t>
  </si>
  <si>
    <t>Walking stick – Fischer right</t>
  </si>
  <si>
    <t>MO16L</t>
  </si>
  <si>
    <t>Quad walking stick – large</t>
  </si>
  <si>
    <t>MO16S</t>
  </si>
  <si>
    <t>Quad walking stick – small</t>
  </si>
  <si>
    <t>MO17</t>
  </si>
  <si>
    <t>Elbow crutches (adjustable)</t>
  </si>
  <si>
    <t>MO19</t>
  </si>
  <si>
    <t>Transfer board – straight</t>
  </si>
  <si>
    <t>MO20</t>
  </si>
  <si>
    <t>Transfer board – curved</t>
  </si>
  <si>
    <t>MO26</t>
  </si>
  <si>
    <t>Caddy for walking frame</t>
  </si>
  <si>
    <t>MO29</t>
  </si>
  <si>
    <t>Standard Non-Wheeled Walking Frame Height Adjustable</t>
  </si>
  <si>
    <t>MO30</t>
  </si>
  <si>
    <t>Standard Wheeled Walking Frame Height Adjustable</t>
  </si>
  <si>
    <t>MO31</t>
  </si>
  <si>
    <t>Narrow Non-wheeled Frame Height Adjustable</t>
  </si>
  <si>
    <t>MO32</t>
  </si>
  <si>
    <t>Narrow Wheeled Walking Frame Height Adjustable</t>
  </si>
  <si>
    <t>PL27</t>
  </si>
  <si>
    <t>Hip replacement kit (a long shoehorn, sock aid and grabber)</t>
  </si>
  <si>
    <t>SAV08</t>
  </si>
  <si>
    <t>Adjustable white walking stick</t>
  </si>
  <si>
    <t xml:space="preserve">Total </t>
  </si>
  <si>
    <t>TOTAL NUMBER OF PRESCRIPTIONS</t>
  </si>
  <si>
    <t>Please input your tendered prices in the yellow cells in columns E and G.</t>
  </si>
  <si>
    <t>Single Crew</t>
  </si>
  <si>
    <t>Two-Person Crew</t>
  </si>
  <si>
    <t>Service Element</t>
  </si>
  <si>
    <t>Description</t>
  </si>
  <si>
    <t>Unit of Cost</t>
  </si>
  <si>
    <t>Price</t>
  </si>
  <si>
    <t>Completed Transfers</t>
  </si>
  <si>
    <t>Relocation Within Property</t>
  </si>
  <si>
    <t>A fee charged to the Commissioners for the transfer of equipment to or from a person's property to another location</t>
  </si>
  <si>
    <t>Per Transfer</t>
  </si>
  <si>
    <t>Relocation Between Properties</t>
  </si>
  <si>
    <t>Completed Deliveries</t>
  </si>
  <si>
    <t>Under 4 hours</t>
  </si>
  <si>
    <t>Per Delivery</t>
  </si>
  <si>
    <t>Next Working Day Delivery</t>
  </si>
  <si>
    <t>Three Working Days Delivery</t>
  </si>
  <si>
    <t>Seven Working Days Delivery</t>
  </si>
  <si>
    <t>Completed Collections</t>
  </si>
  <si>
    <t>Two Working Days Collection</t>
  </si>
  <si>
    <t>Five Working Days Collection</t>
  </si>
  <si>
    <t>A fee charged to the Commissioners by the Provider for items of equipment returned to the depot by the person, their families or practitioners.</t>
  </si>
  <si>
    <t>Per Return</t>
  </si>
  <si>
    <t>Peripheral Stores</t>
  </si>
  <si>
    <t>Deliver to Peripheral stores (Within 10 Working Days)</t>
  </si>
  <si>
    <t>A fee charged to the Commissioners by the Provider for delivery of equipment to a Peripheral Store within the relevant time period</t>
  </si>
  <si>
    <t>Collection From Peripheral stores (Within 10 Working Days)</t>
  </si>
  <si>
    <t>A fee charged to the Commissioners by the Provider for collection of equipment from a Peripheral Store within the relevant time period</t>
  </si>
  <si>
    <t>Per Collection</t>
  </si>
  <si>
    <t>Planned Preventative Maintenance</t>
  </si>
  <si>
    <t>Including LOLER, PAT and Servicing (Routine)</t>
  </si>
  <si>
    <t xml:space="preserve">A fee charged to the Commissioners by the Provider for Routine Maintanance of equipment </t>
  </si>
  <si>
    <t>Per Visit</t>
  </si>
  <si>
    <t>Repairs</t>
  </si>
  <si>
    <t>A fee charged to the Commissioners by the Provider for Workshop Labour Charges</t>
  </si>
  <si>
    <t>Evaluation of Activity Prices</t>
  </si>
  <si>
    <t>This sheet shows how we will be evaluating the annual cost of the prices provided in the Input 3. Activities tab</t>
  </si>
  <si>
    <t>Activity Type</t>
  </si>
  <si>
    <t>TOTAL</t>
  </si>
  <si>
    <t>Quantity</t>
  </si>
  <si>
    <t>Total cost</t>
  </si>
  <si>
    <t>Cost £</t>
  </si>
  <si>
    <t>Total Transfers</t>
  </si>
  <si>
    <t>Next Working Day Delivery (inc. 4,448 former retail deliveries)</t>
  </si>
  <si>
    <t>Seven Working Days Delivery (inc. 18,161 former retail deliveries)</t>
  </si>
  <si>
    <t>Total Deliveries</t>
  </si>
  <si>
    <t>Five Working Days Collection (inc. 16,307 former retail items returned)</t>
  </si>
  <si>
    <t>Total Collections</t>
  </si>
  <si>
    <t>Collection from Peripheral stores (Within 10 Working Days)</t>
  </si>
  <si>
    <t>Total Deliveries to Peripheral Stores</t>
  </si>
  <si>
    <t>Total Maintenance</t>
  </si>
  <si>
    <t>Emergency 4 Hour Repair</t>
  </si>
  <si>
    <t>Next Day Repair</t>
  </si>
  <si>
    <t>5 Day Repair</t>
  </si>
  <si>
    <t>Total Workshop Repairs</t>
  </si>
  <si>
    <t>NOTES</t>
  </si>
  <si>
    <t>2024/25 Workshop £</t>
  </si>
  <si>
    <t>April</t>
  </si>
  <si>
    <t>May</t>
  </si>
  <si>
    <t>June</t>
  </si>
  <si>
    <t>July</t>
  </si>
  <si>
    <t>August</t>
  </si>
  <si>
    <t>September</t>
  </si>
  <si>
    <t>October</t>
  </si>
  <si>
    <t>November</t>
  </si>
  <si>
    <t>December</t>
  </si>
  <si>
    <t>January</t>
  </si>
  <si>
    <t>February</t>
  </si>
  <si>
    <t>March</t>
  </si>
  <si>
    <t>Total (ex VAT)</t>
  </si>
  <si>
    <t>Minor Adaptions - separate item of service not required.</t>
  </si>
  <si>
    <t>The majority of the work is captured in the standard delivery charges.  A small amount is also may also be included in the labour charges if it is many authorised rails and will take longer.</t>
  </si>
  <si>
    <t xml:space="preserve"> Annual Charge £</t>
  </si>
  <si>
    <t>Specials Storage Fee</t>
  </si>
  <si>
    <t>Storage Cost Per item per week</t>
  </si>
  <si>
    <t>Specials Handling Fee</t>
  </si>
  <si>
    <t>Administrative fee for the ordering of new specials</t>
  </si>
  <si>
    <t>Specials Cleaning Fee</t>
  </si>
  <si>
    <t>Cleaning fee for returned specials</t>
  </si>
  <si>
    <t>Total</t>
  </si>
  <si>
    <t>Annual Cost</t>
  </si>
  <si>
    <t>Notes</t>
  </si>
  <si>
    <t>Subtotal Equipment Price</t>
  </si>
  <si>
    <t>Service Prices</t>
  </si>
  <si>
    <t>These figures are populated based on the information provided in 'Input 3 Activities' tab and the 'Info only - Activity Volumes' tab</t>
  </si>
  <si>
    <t>Out of Hours</t>
  </si>
  <si>
    <t>Sub Total Service Prices</t>
  </si>
  <si>
    <t>Cost of Specialist Equipment</t>
  </si>
  <si>
    <t>Specials Fees</t>
  </si>
  <si>
    <t>Indicative cost of new specials</t>
  </si>
  <si>
    <t>This figure is provided by the Commissioners for the purpose of the evaluation and is based on purchases in 2024/25</t>
  </si>
  <si>
    <t>This figure is populated based on the information provided in 'Input 3 Activities' tab and the 'Info only - Activity Volumes' tab</t>
  </si>
  <si>
    <t xml:space="preserve">Postage (Small Items Only) </t>
  </si>
  <si>
    <t>Repairs - Labour charges</t>
  </si>
  <si>
    <t>Individual or Prescriber drop off at the Depot</t>
  </si>
  <si>
    <t>Collection from Depot</t>
  </si>
  <si>
    <t>A fee charged to the Commissioners by the Provider for the delivery of equipment to a person's property within the relevant time period or the collection of equipment from the depot by the person, their families or practitioner</t>
  </si>
  <si>
    <t>Specification Reference</t>
  </si>
  <si>
    <t>2.3.6</t>
  </si>
  <si>
    <t>2.3.7</t>
  </si>
  <si>
    <t>2.5.3</t>
  </si>
  <si>
    <t>2.5.11</t>
  </si>
  <si>
    <t>2.3.1</t>
  </si>
  <si>
    <t>2.3.7 and 3.4.9</t>
  </si>
  <si>
    <t>3.4.14</t>
  </si>
  <si>
    <t>2.4.7</t>
  </si>
  <si>
    <t>Per Item</t>
  </si>
  <si>
    <t>A fee charged to the Commissioners by the Provider for items of equipment returned to the depot</t>
  </si>
  <si>
    <t>Joint Visit</t>
  </si>
  <si>
    <t>2.1.4</t>
  </si>
  <si>
    <t>Out of Hours Delivery</t>
  </si>
  <si>
    <t>Under 4 Hours</t>
  </si>
  <si>
    <t>Individual or Prescriber Drop Off at Depot</t>
  </si>
  <si>
    <t>Out of Hours Repair</t>
  </si>
  <si>
    <r>
      <rPr>
        <b/>
        <sz val="11"/>
        <color theme="1"/>
        <rFont val="Arial"/>
        <family val="2"/>
      </rPr>
      <t>NO ENTRY REQUIRED</t>
    </r>
    <r>
      <rPr>
        <b/>
        <u/>
        <sz val="11"/>
        <color theme="1"/>
        <rFont val="Arial"/>
        <family val="2"/>
      </rPr>
      <t xml:space="preserve">
</t>
    </r>
  </si>
  <si>
    <r>
      <t xml:space="preserve">You </t>
    </r>
    <r>
      <rPr>
        <b/>
        <u/>
        <sz val="11"/>
        <rFont val="Arial"/>
        <family val="2"/>
      </rPr>
      <t>DO NOT</t>
    </r>
    <r>
      <rPr>
        <sz val="11"/>
        <rFont val="Arial"/>
        <family val="2"/>
      </rPr>
      <t xml:space="preserve"> need to input any information into this sheet.</t>
    </r>
  </si>
  <si>
    <t>Postage (Small Items Only) (inc. 9000 former retail collections)</t>
  </si>
  <si>
    <t>Collection From Depot  (inc. 1000 former retail collections)</t>
  </si>
  <si>
    <t>Deliver to Peripheral stores (Within 10 Working Days) inc.extra for former retail items)</t>
  </si>
  <si>
    <t>2.3.23</t>
  </si>
  <si>
    <t>3.7.4</t>
  </si>
  <si>
    <t>Input 1. Catalogue Equipment</t>
  </si>
  <si>
    <t>Credit Rebate percentage</t>
  </si>
  <si>
    <r>
      <rPr>
        <sz val="11"/>
        <color rgb="FF000000"/>
        <rFont val="Arial"/>
      </rPr>
      <t xml:space="preserve">Tenderers must include their prices for Single Crew against all activities in column E.
Tenderers must include their prices for Two Person Crew against the appropriate activities in column G.
</t>
    </r>
    <r>
      <rPr>
        <b/>
        <sz val="11"/>
        <color rgb="FF000000"/>
        <rFont val="Arial"/>
      </rPr>
      <t>All yellow cells on this tab are to be completed</t>
    </r>
  </si>
  <si>
    <t>Tenderers must detail any assumptions that they have made in completing this document</t>
  </si>
  <si>
    <r>
      <rPr>
        <sz val="11"/>
        <color rgb="FF000000"/>
        <rFont val="Arial"/>
      </rPr>
      <t xml:space="preserve">Tenderers must include the prices for specials activities in column E.
</t>
    </r>
    <r>
      <rPr>
        <b/>
        <sz val="11"/>
        <color rgb="FF000000"/>
        <rFont val="Arial"/>
      </rPr>
      <t>All yellow cells on this tab are to be completed</t>
    </r>
  </si>
  <si>
    <t>Tenderers NAME:</t>
  </si>
  <si>
    <r>
      <t xml:space="preserve">Tenderers must include the name of the manufacturer/supplier in column F.
Tenderers must include the supplier reference (e.g. model number) in column G.
Tenderers must include a weblink to the specific product in column H.
Tenderers may propose a Technical Equivalent for any named product, provided the specification of the TE is within a ±5% tolerance of the stated product’s key technical parameters (e.g. dimensions, weight limits, performance characteristics). Please complete Column N with Yes/No to demonstrate if the equipment item proposed is a Technical Equivalent
Tenderers must enter their Price for each equipment item in column I.
The Credit Rebate percentage for this contract can be found in cell D2. This is used to calulate the 'Value Credit Per Unit' in column J.
</t>
    </r>
    <r>
      <rPr>
        <b/>
        <sz val="11"/>
        <color rgb="FF000000"/>
        <rFont val="Arial"/>
      </rPr>
      <t>All yellow cells on this tab are to be completed</t>
    </r>
  </si>
  <si>
    <t xml:space="preserve"> Credit Per Unit</t>
  </si>
  <si>
    <t>Guidance for Pricing Schedule</t>
  </si>
  <si>
    <t>All costs shown in this Pricing Schedule are exclusive of VAT</t>
  </si>
  <si>
    <r>
      <rPr>
        <sz val="11"/>
        <color rgb="FF000000"/>
        <rFont val="Arial"/>
      </rPr>
      <t xml:space="preserve">Tenderers must include the name of the manufacturer/supplier in column F.
Tenderers must include the supplier reference (e.g. model number) in column G.
Tenderers must include a weblink to the specific product in column H.
Tenderers must enter their Price for each equipment item in column I.
The Credit Rebate percentage for this contract can be found in cell D3. This is used to calulate the 'Value Credit Per Unit' in column J.
As this represents a transfer from an existing Retail Model to a standard credit model, no historic recycling/credit information is available. An indicative recycling percentage is provided in cell D5. The 44% recycling are is derived from historic collection and successful reuse data, looking specifically at specialist items where reuse rates are consistently lower than standard catalogue stock. It is intended as an indicative planning assumption to support volume modelling rather than a mandated target. This is used to calculate the 'Est Qty Credited' in column E.
</t>
    </r>
    <r>
      <rPr>
        <b/>
        <sz val="11"/>
        <color rgb="FF000000"/>
        <rFont val="Arial"/>
      </rPr>
      <t>All yellow cells on this tab are to be completed</t>
    </r>
  </si>
  <si>
    <t>These figures are populated based on the information provided in 'Input 1 Catalogue Equipment' and 'Input 2 Ex Retail Equipment' tabs</t>
  </si>
  <si>
    <t>Total Net Cost for Catalogue Equipment</t>
  </si>
  <si>
    <t>Is this a Technical Equivalent? (Y/N)</t>
  </si>
  <si>
    <t xml:space="preserve">Per hour </t>
  </si>
  <si>
    <t>Activities</t>
  </si>
  <si>
    <t>EVALUATION SHEET: Tendered Price</t>
  </si>
  <si>
    <t>The weightinf for Price on this Procurement is 40%, please see the Evaluation Criteria Selection and Award Document for details.</t>
  </si>
  <si>
    <t>Priced Items</t>
  </si>
  <si>
    <t>Total Net Cost for Ex Retail Equipment</t>
  </si>
  <si>
    <t>Total Net Cost for Catalogue Ex Retail Equipment</t>
  </si>
  <si>
    <t>Equipment Prices</t>
  </si>
  <si>
    <t xml:space="preserve"> 'Input Sheet 5 - Specials'</t>
  </si>
  <si>
    <t>Repiar Prices</t>
  </si>
  <si>
    <t>Repairs: Labour</t>
  </si>
  <si>
    <t>Repairs: Spare Parts</t>
  </si>
  <si>
    <t>Tendered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</si>
</sst>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quot;£&quot;#,##0"/>
    <numFmt numFmtId="7" formatCode="&quot;£&quot;#,##0.00;\-&quot;£&quot;#,##0.00"/>
    <numFmt numFmtId="8" formatCode="&quot;£&quot;#,##0.00;[Red]\-&quot;£&quot;#,##0.00"/>
    <numFmt numFmtId="44" formatCode="_-&quot;£&quot;* #,##0.00_-;\-&quot;£&quot;* #,##0.00_-;_-&quot;£&quot;* &quot;-&quot;??_-;_-@_-"/>
    <numFmt numFmtId="164" formatCode="&quot;£&quot;#,##0.00;[Red]\(&quot;£&quot;#,##0.00\)"/>
    <numFmt numFmtId="165" formatCode="#,##0;\(#,##0\)"/>
    <numFmt numFmtId="166" formatCode="0.0%"/>
    <numFmt numFmtId="167" formatCode="_-&quot;£&quot;* #,##0_-;\-&quot;£&quot;* #,##0_-;_-&quot;£&quot;* &quot;-&quot;??_-;_-@_-"/>
    <numFmt numFmtId="168" formatCode="#,##0.00;[Red]\(#,##0.00\)"/>
    <numFmt numFmtId="169" formatCode="_-&quot;£&quot;* #,##0.00_-;\-&quot;£&quot;* #,##0.00_-;_-&quot;£&quot;* &quot;-&quot;???_-;_-@_-"/>
    <numFmt numFmtId="170" formatCode="&quot;£&quot;#,##0.00"/>
    <numFmt numFmtId="171" formatCode="&quot;£&quot;#,##0"/>
  </numFmts>
  <fonts count="27" x14ac:knownFonts="1">
    <font>
      <sz val="11"/>
      <color theme="1"/>
      <name val="Aptos Narrow"/>
      <family val="2"/>
      <scheme val="minor"/>
    </font>
    <font>
      <sz val="11"/>
      <color theme="1"/>
      <name val="Aptos Narrow"/>
      <family val="2"/>
      <scheme val="minor"/>
    </font>
    <font>
      <sz val="8"/>
      <name val="Aptos Narrow"/>
      <family val="2"/>
      <scheme val="minor"/>
    </font>
    <font>
      <sz val="10"/>
      <name val="Arial"/>
      <family val="2"/>
    </font>
    <font>
      <sz val="9"/>
      <color theme="1"/>
      <name val="Calibri"/>
      <family val="2"/>
    </font>
    <font>
      <b/>
      <sz val="11"/>
      <name val="Arial"/>
      <family val="2"/>
    </font>
    <font>
      <b/>
      <sz val="11"/>
      <color theme="1"/>
      <name val="Arial"/>
      <family val="2"/>
    </font>
    <font>
      <sz val="18"/>
      <color rgb="FF0070C0"/>
      <name val="Arial"/>
      <family val="2"/>
    </font>
    <font>
      <sz val="11"/>
      <color theme="1"/>
      <name val="Arial"/>
      <family val="2"/>
    </font>
    <font>
      <b/>
      <sz val="18"/>
      <color theme="1"/>
      <name val="Arial"/>
      <family val="2"/>
    </font>
    <font>
      <b/>
      <sz val="11"/>
      <color rgb="FFFF0000"/>
      <name val="Arial"/>
      <family val="2"/>
    </font>
    <font>
      <b/>
      <sz val="11"/>
      <color theme="0"/>
      <name val="Arial"/>
      <family val="2"/>
    </font>
    <font>
      <sz val="11"/>
      <color theme="4"/>
      <name val="Arial"/>
      <family val="2"/>
    </font>
    <font>
      <sz val="11"/>
      <color rgb="FF000000"/>
      <name val="Arial"/>
      <family val="2"/>
    </font>
    <font>
      <b/>
      <sz val="11"/>
      <color rgb="FF000000"/>
      <name val="Arial"/>
      <family val="2"/>
    </font>
    <font>
      <sz val="11"/>
      <name val="Arial"/>
      <family val="2"/>
    </font>
    <font>
      <b/>
      <u/>
      <sz val="11"/>
      <color theme="1"/>
      <name val="Arial"/>
      <family val="2"/>
    </font>
    <font>
      <b/>
      <sz val="11"/>
      <color theme="3" tint="0.499984740745262"/>
      <name val="Arial"/>
      <family val="2"/>
    </font>
    <font>
      <sz val="11"/>
      <color indexed="8"/>
      <name val="Arial"/>
      <family val="2"/>
    </font>
    <font>
      <b/>
      <u/>
      <sz val="11"/>
      <name val="Arial"/>
      <family val="2"/>
    </font>
    <font>
      <sz val="11"/>
      <color rgb="FFFF0000"/>
      <name val="Arial"/>
      <family val="2"/>
    </font>
    <font>
      <b/>
      <sz val="11"/>
      <color indexed="8"/>
      <name val="Arial"/>
      <family val="2"/>
    </font>
    <font>
      <b/>
      <sz val="14"/>
      <color theme="1"/>
      <name val="Arial"/>
      <family val="2"/>
    </font>
    <font>
      <sz val="11"/>
      <color rgb="FF0070C0"/>
      <name val="Arial"/>
      <family val="2"/>
    </font>
    <font>
      <b/>
      <sz val="14"/>
      <name val="Arial"/>
      <family val="2"/>
    </font>
    <font>
      <sz val="11"/>
      <color rgb="FF000000"/>
      <name val="Arial"/>
    </font>
    <font>
      <b/>
      <sz val="11"/>
      <color rgb="FF000000"/>
      <name val="Arial"/>
    </font>
  </fonts>
  <fills count="12">
    <fill>
      <patternFill patternType="none"/>
    </fill>
    <fill>
      <patternFill patternType="gray125"/>
    </fill>
    <fill>
      <patternFill patternType="solid">
        <fgColor theme="7" tint="0.79998168889431442"/>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1"/>
        <bgColor indexed="64"/>
      </patternFill>
    </fill>
    <fill>
      <patternFill patternType="solid">
        <fgColor theme="3" tint="0.89999084444715716"/>
        <bgColor indexed="64"/>
      </patternFill>
    </fill>
    <fill>
      <patternFill patternType="solid">
        <fgColor them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diagonal/>
    </border>
    <border>
      <left style="thin">
        <color auto="1"/>
      </left>
      <right style="thin">
        <color indexed="64"/>
      </right>
      <top style="thin">
        <color auto="1"/>
      </top>
      <bottom/>
      <diagonal/>
    </border>
    <border>
      <left style="thin">
        <color auto="1"/>
      </left>
      <right/>
      <top style="thin">
        <color auto="1"/>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bottom style="thin">
        <color indexed="64"/>
      </bottom>
      <diagonal/>
    </border>
  </borders>
  <cellStyleXfs count="4">
    <xf numFmtId="0" fontId="0" fillId="0" borderId="0"/>
    <xf numFmtId="9" fontId="1" fillId="0" borderId="0" applyFont="0" applyFill="0" applyBorder="0" applyAlignment="0" applyProtection="0"/>
    <xf numFmtId="0" fontId="4" fillId="0" borderId="0"/>
    <xf numFmtId="0" fontId="3" fillId="0" borderId="0"/>
  </cellStyleXfs>
  <cellXfs count="336">
    <xf numFmtId="0" fontId="0" fillId="0" borderId="0" xfId="0"/>
    <xf numFmtId="0" fontId="6" fillId="4" borderId="0" xfId="0" applyFont="1" applyFill="1" applyAlignment="1">
      <alignment wrapText="1"/>
    </xf>
    <xf numFmtId="0" fontId="7" fillId="4" borderId="0" xfId="0" applyFont="1" applyFill="1"/>
    <xf numFmtId="0" fontId="8" fillId="4" borderId="0" xfId="0" applyFont="1" applyFill="1"/>
    <xf numFmtId="0" fontId="9" fillId="4" borderId="0" xfId="0" applyFont="1" applyFill="1"/>
    <xf numFmtId="0" fontId="10" fillId="4" borderId="0" xfId="0" applyFont="1" applyFill="1"/>
    <xf numFmtId="0" fontId="8" fillId="0" borderId="0" xfId="0" applyFont="1"/>
    <xf numFmtId="0" fontId="11" fillId="9" borderId="2" xfId="0" applyFont="1" applyFill="1" applyBorder="1" applyAlignment="1">
      <alignment wrapText="1"/>
    </xf>
    <xf numFmtId="0" fontId="11" fillId="9" borderId="5" xfId="0" applyFont="1" applyFill="1" applyBorder="1"/>
    <xf numFmtId="0" fontId="12" fillId="3" borderId="1" xfId="0" applyFont="1" applyFill="1" applyBorder="1"/>
    <xf numFmtId="0" fontId="6" fillId="3" borderId="1" xfId="0" applyFont="1" applyFill="1" applyBorder="1" applyAlignment="1">
      <alignment horizontal="center" vertical="center" wrapText="1"/>
    </xf>
    <xf numFmtId="0" fontId="8" fillId="4" borderId="0" xfId="0" applyFont="1" applyFill="1" applyAlignment="1">
      <alignment wrapText="1"/>
    </xf>
    <xf numFmtId="0" fontId="13" fillId="4" borderId="1" xfId="0" applyFont="1" applyFill="1" applyBorder="1" applyAlignment="1">
      <alignment vertical="top" wrapText="1"/>
    </xf>
    <xf numFmtId="0" fontId="8" fillId="4" borderId="16" xfId="0" applyFont="1" applyFill="1" applyBorder="1" applyAlignment="1">
      <alignment vertical="center" wrapText="1"/>
    </xf>
    <xf numFmtId="0" fontId="6" fillId="6"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2" borderId="1" xfId="0" applyFont="1" applyFill="1" applyBorder="1" applyAlignment="1">
      <alignment horizontal="center" vertical="center" wrapText="1"/>
    </xf>
    <xf numFmtId="0" fontId="16" fillId="4" borderId="1" xfId="0" applyFont="1" applyFill="1" applyBorder="1" applyAlignment="1">
      <alignment vertical="center" wrapText="1"/>
    </xf>
    <xf numFmtId="0" fontId="8" fillId="0" borderId="0" xfId="0" applyFont="1" applyAlignment="1">
      <alignment vertical="center"/>
    </xf>
    <xf numFmtId="44" fontId="5" fillId="7" borderId="1" xfId="0" applyNumberFormat="1" applyFont="1" applyFill="1" applyBorder="1" applyAlignment="1">
      <alignment horizontal="center" vertical="center" wrapText="1"/>
    </xf>
    <xf numFmtId="9" fontId="17" fillId="0" borderId="1" xfId="0" applyNumberFormat="1" applyFont="1" applyBorder="1" applyAlignment="1">
      <alignment horizontal="center" vertical="center"/>
    </xf>
    <xf numFmtId="44" fontId="8" fillId="0" borderId="0" xfId="0" applyNumberFormat="1" applyFont="1" applyAlignment="1">
      <alignment vertical="center"/>
    </xf>
    <xf numFmtId="0" fontId="8" fillId="0" borderId="0" xfId="0" applyFont="1" applyAlignment="1">
      <alignment horizontal="left" vertical="center" wrapText="1"/>
    </xf>
    <xf numFmtId="9" fontId="8" fillId="0" borderId="0" xfId="0" applyNumberFormat="1" applyFont="1" applyAlignment="1">
      <alignment horizontal="center" vertical="center"/>
    </xf>
    <xf numFmtId="0" fontId="5" fillId="7" borderId="19" xfId="0" applyFont="1" applyFill="1" applyBorder="1" applyAlignment="1">
      <alignment horizontal="left" vertical="center" wrapText="1"/>
    </xf>
    <xf numFmtId="0" fontId="5" fillId="7" borderId="20" xfId="0" applyFont="1" applyFill="1" applyBorder="1" applyAlignment="1">
      <alignment horizontal="left" vertical="center" wrapText="1"/>
    </xf>
    <xf numFmtId="0" fontId="5" fillId="7" borderId="21" xfId="0" applyFont="1" applyFill="1" applyBorder="1" applyAlignment="1">
      <alignment horizontal="center" vertical="center" wrapText="1"/>
    </xf>
    <xf numFmtId="0" fontId="5" fillId="7" borderId="22" xfId="0" applyFont="1" applyFill="1" applyBorder="1" applyAlignment="1">
      <alignment horizontal="center" vertical="center" wrapText="1"/>
    </xf>
    <xf numFmtId="44" fontId="5" fillId="7" borderId="21" xfId="0" applyNumberFormat="1" applyFont="1" applyFill="1" applyBorder="1" applyAlignment="1">
      <alignment horizontal="center" vertical="center" wrapText="1"/>
    </xf>
    <xf numFmtId="0" fontId="5" fillId="0" borderId="0" xfId="0" applyFont="1" applyAlignment="1">
      <alignment vertical="center" wrapText="1"/>
    </xf>
    <xf numFmtId="0" fontId="8" fillId="4" borderId="48" xfId="0" applyFont="1" applyFill="1" applyBorder="1" applyAlignment="1">
      <alignment vertical="center"/>
    </xf>
    <xf numFmtId="0" fontId="8" fillId="4" borderId="49" xfId="0" applyFont="1" applyFill="1" applyBorder="1" applyAlignment="1">
      <alignment horizontal="left" vertical="center" wrapText="1"/>
    </xf>
    <xf numFmtId="1" fontId="8" fillId="4" borderId="50" xfId="0" applyNumberFormat="1" applyFont="1" applyFill="1" applyBorder="1" applyAlignment="1">
      <alignment horizontal="center" vertical="center"/>
    </xf>
    <xf numFmtId="0" fontId="8" fillId="3" borderId="17" xfId="0" applyFont="1" applyFill="1" applyBorder="1" applyAlignment="1" applyProtection="1">
      <alignment horizontal="center" vertical="center"/>
      <protection locked="0"/>
    </xf>
    <xf numFmtId="44" fontId="8" fillId="3" borderId="16" xfId="0" applyNumberFormat="1" applyFont="1" applyFill="1" applyBorder="1" applyAlignment="1" applyProtection="1">
      <alignment horizontal="center" vertical="center"/>
      <protection locked="0"/>
    </xf>
    <xf numFmtId="44" fontId="8" fillId="7" borderId="16" xfId="0" applyNumberFormat="1" applyFont="1" applyFill="1" applyBorder="1" applyAlignment="1">
      <alignment vertical="center"/>
    </xf>
    <xf numFmtId="44" fontId="8" fillId="7" borderId="16" xfId="0" applyNumberFormat="1" applyFont="1" applyFill="1" applyBorder="1" applyAlignment="1">
      <alignment horizontal="center" vertical="center"/>
    </xf>
    <xf numFmtId="0" fontId="8" fillId="4" borderId="3" xfId="0" applyFont="1" applyFill="1" applyBorder="1" applyAlignment="1">
      <alignment vertical="center"/>
    </xf>
    <xf numFmtId="0" fontId="8" fillId="4" borderId="2" xfId="0" applyFont="1" applyFill="1" applyBorder="1" applyAlignment="1">
      <alignment horizontal="left" vertical="center" wrapText="1"/>
    </xf>
    <xf numFmtId="1" fontId="8" fillId="4" borderId="1" xfId="0" applyNumberFormat="1" applyFont="1" applyFill="1" applyBorder="1" applyAlignment="1">
      <alignment horizontal="center" vertical="center"/>
    </xf>
    <xf numFmtId="1" fontId="8" fillId="4" borderId="16" xfId="0" applyNumberFormat="1" applyFont="1" applyFill="1" applyBorder="1" applyAlignment="1">
      <alignment horizontal="center" vertical="center"/>
    </xf>
    <xf numFmtId="0" fontId="8" fillId="3" borderId="5" xfId="0" applyFont="1" applyFill="1" applyBorder="1" applyAlignment="1" applyProtection="1">
      <alignment horizontal="center" vertical="center"/>
      <protection locked="0"/>
    </xf>
    <xf numFmtId="44" fontId="8" fillId="7" borderId="1" xfId="0" applyNumberFormat="1" applyFont="1" applyFill="1" applyBorder="1" applyAlignment="1">
      <alignment horizontal="center" vertical="center"/>
    </xf>
    <xf numFmtId="0" fontId="8" fillId="11" borderId="3" xfId="0" applyFont="1" applyFill="1" applyBorder="1" applyAlignment="1">
      <alignment vertical="center"/>
    </xf>
    <xf numFmtId="0" fontId="8" fillId="11" borderId="2" xfId="0" applyFont="1" applyFill="1" applyBorder="1" applyAlignment="1">
      <alignment horizontal="left" vertical="center" wrapText="1"/>
    </xf>
    <xf numFmtId="1" fontId="8" fillId="11" borderId="1" xfId="0" applyNumberFormat="1" applyFont="1" applyFill="1" applyBorder="1" applyAlignment="1">
      <alignment horizontal="center" vertical="center"/>
    </xf>
    <xf numFmtId="1" fontId="8" fillId="11" borderId="16" xfId="0" applyNumberFormat="1" applyFont="1" applyFill="1" applyBorder="1" applyAlignment="1">
      <alignment horizontal="center" vertical="center"/>
    </xf>
    <xf numFmtId="0" fontId="8" fillId="4" borderId="14" xfId="0" applyFont="1" applyFill="1" applyBorder="1" applyAlignment="1">
      <alignment vertical="center"/>
    </xf>
    <xf numFmtId="0" fontId="8" fillId="4" borderId="42" xfId="0" applyFont="1" applyFill="1" applyBorder="1" applyAlignment="1">
      <alignment horizontal="left" vertical="center" wrapText="1"/>
    </xf>
    <xf numFmtId="1" fontId="8" fillId="4" borderId="41" xfId="0" applyNumberFormat="1" applyFont="1" applyFill="1" applyBorder="1" applyAlignment="1">
      <alignment horizontal="center" vertical="center"/>
    </xf>
    <xf numFmtId="1" fontId="8" fillId="4" borderId="43" xfId="0" applyNumberFormat="1" applyFont="1" applyFill="1" applyBorder="1" applyAlignment="1">
      <alignment horizontal="center" vertical="center"/>
    </xf>
    <xf numFmtId="0" fontId="6" fillId="0" borderId="0" xfId="0" applyFont="1" applyAlignment="1">
      <alignment vertical="center"/>
    </xf>
    <xf numFmtId="0" fontId="15" fillId="4" borderId="3" xfId="0" applyFont="1" applyFill="1" applyBorder="1" applyAlignment="1">
      <alignment vertical="center"/>
    </xf>
    <xf numFmtId="0" fontId="8" fillId="4" borderId="1" xfId="0" applyFont="1" applyFill="1" applyBorder="1" applyAlignment="1">
      <alignment vertical="center"/>
    </xf>
    <xf numFmtId="0" fontId="8" fillId="4" borderId="1" xfId="0" applyFont="1" applyFill="1" applyBorder="1" applyAlignment="1">
      <alignment horizontal="left" vertical="center" wrapText="1"/>
    </xf>
    <xf numFmtId="0" fontId="6" fillId="7" borderId="1" xfId="0" applyFont="1" applyFill="1" applyBorder="1" applyAlignment="1">
      <alignment vertical="center"/>
    </xf>
    <xf numFmtId="0" fontId="6" fillId="7" borderId="9" xfId="0" applyFont="1" applyFill="1" applyBorder="1" applyAlignment="1">
      <alignment vertical="center"/>
    </xf>
    <xf numFmtId="44" fontId="6" fillId="7" borderId="10" xfId="0" applyNumberFormat="1" applyFont="1" applyFill="1" applyBorder="1" applyAlignment="1">
      <alignment vertical="center"/>
    </xf>
    <xf numFmtId="44" fontId="6" fillId="7" borderId="11" xfId="0" applyNumberFormat="1" applyFont="1" applyFill="1" applyBorder="1" applyAlignment="1">
      <alignment vertical="center"/>
    </xf>
    <xf numFmtId="44" fontId="6" fillId="7" borderId="12" xfId="0" applyNumberFormat="1" applyFont="1" applyFill="1" applyBorder="1" applyAlignment="1">
      <alignment vertical="center"/>
    </xf>
    <xf numFmtId="0" fontId="15" fillId="4" borderId="0" xfId="0" applyFont="1" applyFill="1"/>
    <xf numFmtId="0" fontId="15" fillId="0" borderId="0" xfId="0" applyFont="1"/>
    <xf numFmtId="0" fontId="15" fillId="0" borderId="0" xfId="0" applyFont="1" applyAlignment="1">
      <alignment vertical="center"/>
    </xf>
    <xf numFmtId="44" fontId="5" fillId="2" borderId="1" xfId="0" applyNumberFormat="1" applyFont="1" applyFill="1" applyBorder="1" applyAlignment="1">
      <alignment horizontal="center" vertical="center" wrapText="1"/>
    </xf>
    <xf numFmtId="44" fontId="5" fillId="0" borderId="0" xfId="0" applyNumberFormat="1" applyFont="1" applyAlignment="1">
      <alignment horizontal="center"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left" vertical="center" wrapText="1"/>
    </xf>
    <xf numFmtId="0" fontId="5" fillId="2" borderId="47"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44" fontId="5" fillId="2" borderId="21" xfId="0" applyNumberFormat="1" applyFont="1" applyFill="1" applyBorder="1" applyAlignment="1">
      <alignment horizontal="center" vertical="center" wrapText="1"/>
    </xf>
    <xf numFmtId="44" fontId="5" fillId="2" borderId="23" xfId="0" applyNumberFormat="1" applyFont="1" applyFill="1" applyBorder="1" applyAlignment="1">
      <alignment horizontal="center" vertical="center" wrapText="1"/>
    </xf>
    <xf numFmtId="0" fontId="8" fillId="4" borderId="0" xfId="0" applyFont="1" applyFill="1" applyAlignment="1">
      <alignment vertical="center"/>
    </xf>
    <xf numFmtId="0" fontId="8" fillId="0" borderId="1" xfId="0" applyFont="1" applyBorder="1"/>
    <xf numFmtId="0" fontId="8" fillId="0" borderId="1" xfId="0" applyFont="1" applyBorder="1" applyAlignment="1">
      <alignment wrapText="1"/>
    </xf>
    <xf numFmtId="1" fontId="8" fillId="0" borderId="1" xfId="0" applyNumberFormat="1" applyFont="1" applyBorder="1"/>
    <xf numFmtId="1" fontId="8" fillId="3" borderId="17" xfId="0" applyNumberFormat="1" applyFont="1" applyFill="1" applyBorder="1" applyAlignment="1">
      <alignment horizontal="center" vertical="center"/>
    </xf>
    <xf numFmtId="44" fontId="8" fillId="2" borderId="16" xfId="0" applyNumberFormat="1" applyFont="1" applyFill="1" applyBorder="1" applyAlignment="1">
      <alignment vertical="center"/>
    </xf>
    <xf numFmtId="44" fontId="8" fillId="2" borderId="16" xfId="0" applyNumberFormat="1" applyFont="1" applyFill="1" applyBorder="1" applyAlignment="1">
      <alignment horizontal="center" vertical="center"/>
    </xf>
    <xf numFmtId="44" fontId="8" fillId="2" borderId="18" xfId="0" applyNumberFormat="1" applyFont="1" applyFill="1" applyBorder="1" applyAlignment="1">
      <alignment horizontal="center" vertical="center"/>
    </xf>
    <xf numFmtId="1" fontId="8" fillId="3" borderId="5" xfId="0" applyNumberFormat="1" applyFont="1" applyFill="1" applyBorder="1" applyAlignment="1">
      <alignment horizontal="center" vertical="center"/>
    </xf>
    <xf numFmtId="44" fontId="8" fillId="3" borderId="1" xfId="0" applyNumberFormat="1" applyFont="1" applyFill="1" applyBorder="1" applyAlignment="1" applyProtection="1">
      <alignment horizontal="center" vertical="center"/>
      <protection locked="0"/>
    </xf>
    <xf numFmtId="0" fontId="13" fillId="4" borderId="1" xfId="0" applyFont="1" applyFill="1" applyBorder="1" applyAlignment="1">
      <alignment vertical="center"/>
    </xf>
    <xf numFmtId="0" fontId="13" fillId="0" borderId="1" xfId="0" applyFont="1" applyBorder="1" applyAlignment="1">
      <alignment vertical="center" wrapText="1"/>
    </xf>
    <xf numFmtId="0" fontId="8" fillId="4" borderId="1" xfId="0" applyFont="1" applyFill="1" applyBorder="1"/>
    <xf numFmtId="0" fontId="6" fillId="2" borderId="8" xfId="0" applyFont="1" applyFill="1" applyBorder="1" applyAlignment="1">
      <alignment horizontal="left" vertical="center" wrapText="1"/>
    </xf>
    <xf numFmtId="1" fontId="8" fillId="2" borderId="1" xfId="0" applyNumberFormat="1" applyFont="1" applyFill="1" applyBorder="1"/>
    <xf numFmtId="0" fontId="6" fillId="2" borderId="9" xfId="0" applyFont="1" applyFill="1" applyBorder="1" applyAlignment="1">
      <alignment vertical="center"/>
    </xf>
    <xf numFmtId="44" fontId="6" fillId="2" borderId="10" xfId="0" applyNumberFormat="1" applyFont="1" applyFill="1" applyBorder="1" applyAlignment="1">
      <alignment vertical="center"/>
    </xf>
    <xf numFmtId="44" fontId="6" fillId="2" borderId="11" xfId="0" applyNumberFormat="1" applyFont="1" applyFill="1" applyBorder="1" applyAlignment="1">
      <alignment vertical="center"/>
    </xf>
    <xf numFmtId="44" fontId="6" fillId="2" borderId="12" xfId="0" applyNumberFormat="1" applyFont="1" applyFill="1" applyBorder="1" applyAlignment="1">
      <alignment vertical="center"/>
    </xf>
    <xf numFmtId="0" fontId="6" fillId="0" borderId="1" xfId="0" applyFont="1" applyBorder="1"/>
    <xf numFmtId="1" fontId="6" fillId="0" borderId="1" xfId="0" applyNumberFormat="1" applyFont="1" applyBorder="1"/>
    <xf numFmtId="1" fontId="14" fillId="0" borderId="0" xfId="0" applyNumberFormat="1" applyFont="1" applyAlignment="1">
      <alignment horizontal="right" vertical="center"/>
    </xf>
    <xf numFmtId="0" fontId="15" fillId="0" borderId="0" xfId="0" applyFont="1" applyAlignment="1">
      <alignment horizontal="center" vertical="center"/>
    </xf>
    <xf numFmtId="0" fontId="5" fillId="7" borderId="24" xfId="0" applyFont="1" applyFill="1" applyBorder="1" applyAlignment="1">
      <alignment horizontal="left" vertical="top" wrapText="1" indent="1"/>
    </xf>
    <xf numFmtId="0" fontId="5" fillId="7" borderId="24" xfId="0" applyFont="1" applyFill="1" applyBorder="1" applyAlignment="1">
      <alignment horizontal="center" vertical="center" wrapText="1"/>
    </xf>
    <xf numFmtId="0" fontId="5" fillId="7" borderId="15" xfId="0" applyFont="1" applyFill="1" applyBorder="1" applyAlignment="1">
      <alignment horizontal="center" vertical="center"/>
    </xf>
    <xf numFmtId="0" fontId="5" fillId="7" borderId="24" xfId="0" applyFont="1" applyFill="1" applyBorder="1" applyAlignment="1">
      <alignment vertical="top" wrapText="1"/>
    </xf>
    <xf numFmtId="0" fontId="5" fillId="0" borderId="0" xfId="0" applyFont="1" applyAlignment="1">
      <alignment horizontal="center" vertical="center" wrapText="1"/>
    </xf>
    <xf numFmtId="0" fontId="5" fillId="7" borderId="13" xfId="0" applyFont="1" applyFill="1" applyBorder="1" applyAlignment="1">
      <alignment horizontal="center" vertical="center" wrapText="1"/>
    </xf>
    <xf numFmtId="0" fontId="5" fillId="7" borderId="25" xfId="0" applyFont="1" applyFill="1" applyBorder="1" applyAlignment="1">
      <alignment horizontal="left" vertical="top" wrapText="1" indent="1"/>
    </xf>
    <xf numFmtId="0" fontId="5" fillId="7" borderId="1" xfId="0" applyFont="1" applyFill="1" applyBorder="1" applyAlignment="1">
      <alignment horizontal="center" vertical="center" wrapText="1"/>
    </xf>
    <xf numFmtId="0" fontId="15" fillId="7" borderId="25" xfId="0" applyFont="1" applyFill="1" applyBorder="1" applyAlignment="1">
      <alignment vertical="center" wrapText="1"/>
    </xf>
    <xf numFmtId="0" fontId="15" fillId="7" borderId="15" xfId="0" applyFont="1" applyFill="1" applyBorder="1" applyAlignment="1">
      <alignment vertical="center" wrapText="1"/>
    </xf>
    <xf numFmtId="0" fontId="15" fillId="0" borderId="0" xfId="0" applyFont="1" applyAlignment="1">
      <alignment vertical="center" wrapText="1"/>
    </xf>
    <xf numFmtId="3" fontId="18" fillId="0" borderId="2" xfId="0" applyNumberFormat="1" applyFont="1" applyBorder="1" applyAlignment="1">
      <alignment horizontal="left" indent="1"/>
    </xf>
    <xf numFmtId="3" fontId="18" fillId="0" borderId="1" xfId="0" applyNumberFormat="1" applyFont="1" applyBorder="1" applyAlignment="1">
      <alignment horizontal="center" vertical="center"/>
    </xf>
    <xf numFmtId="0" fontId="15" fillId="0" borderId="28" xfId="0" applyFont="1" applyBorder="1" applyAlignment="1">
      <alignment horizontal="center" vertical="center" wrapText="1"/>
    </xf>
    <xf numFmtId="164" fontId="15" fillId="3" borderId="28" xfId="0" applyNumberFormat="1" applyFont="1" applyFill="1" applyBorder="1" applyAlignment="1" applyProtection="1">
      <alignment vertical="center" wrapText="1"/>
      <protection locked="0"/>
    </xf>
    <xf numFmtId="164" fontId="15" fillId="0" borderId="0" xfId="0" applyNumberFormat="1" applyFont="1" applyAlignment="1">
      <alignment vertical="center" wrapText="1"/>
    </xf>
    <xf numFmtId="164" fontId="15" fillId="3" borderId="26" xfId="0" applyNumberFormat="1" applyFont="1" applyFill="1" applyBorder="1" applyAlignment="1" applyProtection="1">
      <alignment vertical="center" wrapText="1"/>
      <protection locked="0"/>
    </xf>
    <xf numFmtId="164" fontId="15" fillId="3" borderId="30" xfId="0" applyNumberFormat="1" applyFont="1" applyFill="1" applyBorder="1" applyAlignment="1" applyProtection="1">
      <alignment vertical="center" wrapText="1"/>
      <protection locked="0"/>
    </xf>
    <xf numFmtId="0" fontId="5" fillId="7" borderId="40" xfId="0" applyFont="1" applyFill="1" applyBorder="1" applyAlignment="1">
      <alignment horizontal="left" vertical="top" wrapText="1" indent="1"/>
    </xf>
    <xf numFmtId="0" fontId="15" fillId="7" borderId="1" xfId="0" applyFont="1" applyFill="1" applyBorder="1" applyAlignment="1">
      <alignment vertical="center" wrapText="1"/>
    </xf>
    <xf numFmtId="0" fontId="15" fillId="7" borderId="51" xfId="0" applyFont="1" applyFill="1" applyBorder="1" applyAlignment="1">
      <alignment vertical="center" wrapText="1"/>
    </xf>
    <xf numFmtId="0" fontId="15" fillId="0" borderId="1" xfId="0" applyFont="1" applyBorder="1" applyAlignment="1">
      <alignment horizontal="left" vertical="top" wrapText="1" indent="1"/>
    </xf>
    <xf numFmtId="0" fontId="15" fillId="0" borderId="1" xfId="0" applyFont="1" applyBorder="1" applyAlignment="1">
      <alignment horizontal="center" vertical="center" wrapText="1"/>
    </xf>
    <xf numFmtId="164" fontId="15" fillId="3" borderId="31" xfId="0" applyNumberFormat="1" applyFont="1" applyFill="1" applyBorder="1" applyAlignment="1" applyProtection="1">
      <alignment vertical="center" wrapText="1"/>
      <protection locked="0"/>
    </xf>
    <xf numFmtId="164" fontId="15" fillId="8" borderId="1" xfId="0" applyNumberFormat="1" applyFont="1" applyFill="1" applyBorder="1" applyAlignment="1" applyProtection="1">
      <alignment vertical="center" wrapText="1"/>
      <protection locked="0"/>
    </xf>
    <xf numFmtId="164" fontId="15" fillId="3" borderId="13" xfId="0" applyNumberFormat="1" applyFont="1" applyFill="1" applyBorder="1" applyAlignment="1" applyProtection="1">
      <alignment vertical="center" wrapText="1"/>
      <protection locked="0"/>
    </xf>
    <xf numFmtId="164" fontId="15" fillId="3" borderId="1" xfId="0" applyNumberFormat="1" applyFont="1" applyFill="1" applyBorder="1" applyAlignment="1" applyProtection="1">
      <alignment vertical="center" wrapText="1"/>
      <protection locked="0"/>
    </xf>
    <xf numFmtId="0" fontId="15" fillId="0" borderId="30" xfId="0" applyFont="1" applyBorder="1" applyAlignment="1">
      <alignment vertical="center" wrapText="1"/>
    </xf>
    <xf numFmtId="0" fontId="15" fillId="0" borderId="31" xfId="0" applyFont="1" applyBorder="1" applyAlignment="1">
      <alignment vertical="center" wrapText="1"/>
    </xf>
    <xf numFmtId="0" fontId="5" fillId="7" borderId="34" xfId="0" applyFont="1" applyFill="1" applyBorder="1" applyAlignment="1">
      <alignment horizontal="left" vertical="top" wrapText="1" indent="1"/>
    </xf>
    <xf numFmtId="0" fontId="15" fillId="7" borderId="36" xfId="0" applyFont="1" applyFill="1" applyBorder="1" applyAlignment="1">
      <alignment vertical="center" wrapText="1"/>
    </xf>
    <xf numFmtId="0" fontId="15" fillId="7" borderId="32" xfId="0" applyFont="1" applyFill="1" applyBorder="1" applyAlignment="1">
      <alignment vertical="center" wrapText="1"/>
    </xf>
    <xf numFmtId="0" fontId="15" fillId="0" borderId="37" xfId="0" applyFont="1" applyBorder="1" applyAlignment="1">
      <alignment horizontal="left" vertical="top" wrapText="1" indent="1"/>
    </xf>
    <xf numFmtId="164" fontId="15" fillId="3" borderId="39" xfId="0" applyNumberFormat="1" applyFont="1" applyFill="1" applyBorder="1" applyAlignment="1" applyProtection="1">
      <alignment vertical="center" wrapText="1"/>
      <protection locked="0"/>
    </xf>
    <xf numFmtId="0" fontId="15" fillId="0" borderId="37" xfId="0" applyFont="1" applyBorder="1" applyAlignment="1">
      <alignment horizontal="left" vertical="center" wrapText="1" indent="1"/>
    </xf>
    <xf numFmtId="0" fontId="15" fillId="0" borderId="51" xfId="0" applyFont="1" applyBorder="1" applyAlignment="1">
      <alignment horizontal="center" vertical="center" wrapText="1"/>
    </xf>
    <xf numFmtId="164" fontId="15" fillId="3" borderId="7" xfId="0" applyNumberFormat="1" applyFont="1" applyFill="1" applyBorder="1" applyAlignment="1" applyProtection="1">
      <alignment vertical="center" wrapText="1"/>
      <protection locked="0"/>
    </xf>
    <xf numFmtId="164" fontId="15" fillId="5" borderId="29" xfId="0" applyNumberFormat="1" applyFont="1" applyFill="1" applyBorder="1" applyAlignment="1">
      <alignment vertical="center" wrapText="1"/>
    </xf>
    <xf numFmtId="0" fontId="5" fillId="7" borderId="36" xfId="0" applyFont="1" applyFill="1" applyBorder="1" applyAlignment="1">
      <alignment horizontal="left" vertical="top" wrapText="1" indent="1"/>
    </xf>
    <xf numFmtId="0" fontId="15" fillId="7" borderId="34" xfId="0" applyFont="1" applyFill="1" applyBorder="1" applyAlignment="1">
      <alignment vertical="center" wrapText="1"/>
    </xf>
    <xf numFmtId="0" fontId="15" fillId="0" borderId="8" xfId="0" applyFont="1" applyBorder="1" applyAlignment="1">
      <alignment horizontal="left" vertical="top" wrapText="1" indent="1"/>
    </xf>
    <xf numFmtId="0" fontId="15" fillId="0" borderId="33" xfId="0" applyFont="1" applyBorder="1" applyAlignment="1">
      <alignment vertical="center" wrapText="1"/>
    </xf>
    <xf numFmtId="0" fontId="15" fillId="0" borderId="52" xfId="0" applyFont="1" applyBorder="1" applyAlignment="1">
      <alignment horizontal="left" vertical="top" wrapText="1" indent="1"/>
    </xf>
    <xf numFmtId="0" fontId="5" fillId="7" borderId="2" xfId="0" applyFont="1" applyFill="1" applyBorder="1" applyAlignment="1">
      <alignment horizontal="left" vertical="top" wrapText="1" indent="1"/>
    </xf>
    <xf numFmtId="0" fontId="15" fillId="7" borderId="24" xfId="0" applyFont="1" applyFill="1" applyBorder="1" applyAlignment="1">
      <alignment vertical="center" wrapText="1"/>
    </xf>
    <xf numFmtId="0" fontId="15" fillId="0" borderId="2" xfId="0" applyFont="1" applyBorder="1" applyAlignment="1">
      <alignment horizontal="left" vertical="top" wrapText="1" indent="1"/>
    </xf>
    <xf numFmtId="0" fontId="15" fillId="0" borderId="27" xfId="0" applyFont="1" applyBorder="1" applyAlignment="1">
      <alignment vertical="center" wrapText="1"/>
    </xf>
    <xf numFmtId="164" fontId="15" fillId="8" borderId="13" xfId="0" applyNumberFormat="1" applyFont="1" applyFill="1" applyBorder="1" applyAlignment="1" applyProtection="1">
      <alignment vertical="center" wrapText="1"/>
      <protection locked="0"/>
    </xf>
    <xf numFmtId="0" fontId="15" fillId="4" borderId="2" xfId="0" applyFont="1" applyFill="1" applyBorder="1" applyAlignment="1">
      <alignment horizontal="left" indent="1"/>
    </xf>
    <xf numFmtId="0" fontId="15" fillId="4" borderId="1" xfId="0" applyFont="1" applyFill="1" applyBorder="1" applyAlignment="1">
      <alignment horizontal="center" vertical="center"/>
    </xf>
    <xf numFmtId="164" fontId="15" fillId="5" borderId="15" xfId="0" applyNumberFormat="1" applyFont="1" applyFill="1" applyBorder="1" applyAlignment="1">
      <alignment vertical="center" wrapText="1"/>
    </xf>
    <xf numFmtId="0" fontId="5" fillId="4" borderId="0" xfId="0" applyFont="1" applyFill="1" applyAlignment="1">
      <alignment horizontal="center" vertical="center"/>
    </xf>
    <xf numFmtId="0" fontId="5" fillId="7" borderId="15" xfId="0" applyFont="1" applyFill="1" applyBorder="1" applyAlignment="1">
      <alignment horizontal="center" vertical="center" wrapText="1"/>
    </xf>
    <xf numFmtId="0" fontId="15" fillId="7" borderId="51" xfId="0" applyFont="1" applyFill="1" applyBorder="1" applyAlignment="1">
      <alignment horizontal="center" vertical="center"/>
    </xf>
    <xf numFmtId="0" fontId="15" fillId="7" borderId="26" xfId="0" applyFont="1" applyFill="1" applyBorder="1" applyAlignment="1">
      <alignment vertical="center"/>
    </xf>
    <xf numFmtId="0" fontId="15" fillId="7" borderId="35" xfId="0" applyFont="1" applyFill="1" applyBorder="1" applyAlignment="1">
      <alignment horizontal="center" vertical="center"/>
    </xf>
    <xf numFmtId="0" fontId="15" fillId="7" borderId="0" xfId="0" applyFont="1" applyFill="1" applyAlignment="1">
      <alignment horizontal="center" vertical="center"/>
    </xf>
    <xf numFmtId="0" fontId="15" fillId="7" borderId="28" xfId="0" applyFont="1" applyFill="1" applyBorder="1" applyAlignment="1">
      <alignment horizontal="center" vertical="center"/>
    </xf>
    <xf numFmtId="0" fontId="5" fillId="0" borderId="0" xfId="0" applyFont="1"/>
    <xf numFmtId="165" fontId="15" fillId="0" borderId="0" xfId="0" applyNumberFormat="1" applyFont="1"/>
    <xf numFmtId="165" fontId="5"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19" fillId="0" borderId="0" xfId="0" applyFont="1" applyAlignment="1">
      <alignment horizontal="center"/>
    </xf>
    <xf numFmtId="0" fontId="15" fillId="7" borderId="2" xfId="0" applyFont="1" applyFill="1" applyBorder="1" applyAlignment="1">
      <alignment vertical="center"/>
    </xf>
    <xf numFmtId="0" fontId="15" fillId="7" borderId="1" xfId="0" applyFont="1" applyFill="1" applyBorder="1" applyAlignment="1">
      <alignment vertical="center"/>
    </xf>
    <xf numFmtId="0" fontId="15" fillId="7" borderId="5" xfId="0" applyFont="1" applyFill="1" applyBorder="1" applyAlignment="1">
      <alignment vertical="center"/>
    </xf>
    <xf numFmtId="165" fontId="15" fillId="7" borderId="2" xfId="0" applyNumberFormat="1" applyFont="1" applyFill="1" applyBorder="1" applyAlignment="1">
      <alignment vertical="center"/>
    </xf>
    <xf numFmtId="3" fontId="18" fillId="0" borderId="4" xfId="0" applyNumberFormat="1" applyFont="1" applyBorder="1" applyAlignment="1">
      <alignment horizontal="left" indent="1"/>
    </xf>
    <xf numFmtId="38" fontId="15" fillId="0" borderId="4" xfId="0" applyNumberFormat="1" applyFont="1" applyBorder="1" applyAlignment="1">
      <alignment horizontal="right"/>
    </xf>
    <xf numFmtId="44" fontId="15" fillId="0" borderId="43" xfId="0" applyNumberFormat="1" applyFont="1" applyBorder="1"/>
    <xf numFmtId="167" fontId="15" fillId="10" borderId="43" xfId="0" applyNumberFormat="1" applyFont="1" applyFill="1" applyBorder="1"/>
    <xf numFmtId="8" fontId="15" fillId="0" borderId="0" xfId="0" applyNumberFormat="1" applyFont="1"/>
    <xf numFmtId="0" fontId="15" fillId="0" borderId="43" xfId="0" applyFont="1" applyBorder="1"/>
    <xf numFmtId="44" fontId="15" fillId="0" borderId="44" xfId="0" applyNumberFormat="1" applyFont="1" applyBorder="1"/>
    <xf numFmtId="165" fontId="15" fillId="0" borderId="4" xfId="0" applyNumberFormat="1" applyFont="1" applyBorder="1"/>
    <xf numFmtId="0" fontId="5" fillId="7" borderId="2" xfId="0" applyFont="1" applyFill="1" applyBorder="1"/>
    <xf numFmtId="38" fontId="5" fillId="7" borderId="2" xfId="0" applyNumberFormat="1" applyFont="1" applyFill="1" applyBorder="1"/>
    <xf numFmtId="0" fontId="5" fillId="7" borderId="1" xfId="0" applyFont="1" applyFill="1" applyBorder="1"/>
    <xf numFmtId="167" fontId="5" fillId="7" borderId="1" xfId="0" applyNumberFormat="1" applyFont="1" applyFill="1" applyBorder="1"/>
    <xf numFmtId="38" fontId="5" fillId="7" borderId="1" xfId="0" applyNumberFormat="1" applyFont="1" applyFill="1" applyBorder="1"/>
    <xf numFmtId="0" fontId="5" fillId="7" borderId="5" xfId="0" applyFont="1" applyFill="1" applyBorder="1"/>
    <xf numFmtId="165" fontId="5" fillId="7" borderId="2" xfId="0" applyNumberFormat="1" applyFont="1" applyFill="1" applyBorder="1"/>
    <xf numFmtId="38" fontId="5" fillId="0" borderId="0" xfId="0" applyNumberFormat="1" applyFont="1"/>
    <xf numFmtId="167" fontId="5" fillId="0" borderId="0" xfId="0" applyNumberFormat="1" applyFont="1"/>
    <xf numFmtId="165" fontId="5" fillId="0" borderId="0" xfId="0" applyNumberFormat="1" applyFont="1"/>
    <xf numFmtId="0" fontId="15" fillId="0" borderId="0" xfId="0" applyFont="1" applyAlignment="1">
      <alignment horizontal="center"/>
    </xf>
    <xf numFmtId="0" fontId="15" fillId="7" borderId="6" xfId="0" applyFont="1" applyFill="1" applyBorder="1"/>
    <xf numFmtId="0" fontId="15" fillId="7" borderId="1" xfId="0" applyFont="1" applyFill="1" applyBorder="1"/>
    <xf numFmtId="0" fontId="15" fillId="7" borderId="5" xfId="0" applyFont="1" applyFill="1" applyBorder="1"/>
    <xf numFmtId="165" fontId="15" fillId="7" borderId="1" xfId="0" applyNumberFormat="1" applyFont="1" applyFill="1" applyBorder="1"/>
    <xf numFmtId="9" fontId="15" fillId="0" borderId="0" xfId="1" applyFont="1"/>
    <xf numFmtId="0" fontId="15" fillId="0" borderId="43" xfId="0" applyFont="1" applyBorder="1" applyAlignment="1">
      <alignment horizontal="left" indent="1"/>
    </xf>
    <xf numFmtId="38" fontId="15" fillId="0" borderId="0" xfId="0" applyNumberFormat="1" applyFont="1"/>
    <xf numFmtId="167" fontId="15" fillId="10" borderId="44" xfId="0" applyNumberFormat="1" applyFont="1" applyFill="1" applyBorder="1"/>
    <xf numFmtId="0" fontId="15" fillId="8" borderId="43" xfId="0" applyFont="1" applyFill="1" applyBorder="1"/>
    <xf numFmtId="44" fontId="15" fillId="8" borderId="0" xfId="0" applyNumberFormat="1" applyFont="1" applyFill="1"/>
    <xf numFmtId="0" fontId="15" fillId="7" borderId="43" xfId="0" applyFont="1" applyFill="1" applyBorder="1"/>
    <xf numFmtId="165" fontId="15" fillId="0" borderId="43" xfId="0" applyNumberFormat="1" applyFont="1" applyBorder="1"/>
    <xf numFmtId="168" fontId="15" fillId="0" borderId="0" xfId="0" applyNumberFormat="1" applyFont="1"/>
    <xf numFmtId="38" fontId="15" fillId="0" borderId="43" xfId="0" applyNumberFormat="1" applyFont="1" applyBorder="1"/>
    <xf numFmtId="44" fontId="15" fillId="0" borderId="0" xfId="0" applyNumberFormat="1" applyFont="1"/>
    <xf numFmtId="169" fontId="15" fillId="0" borderId="0" xfId="0" applyNumberFormat="1" applyFont="1"/>
    <xf numFmtId="9" fontId="15" fillId="0" borderId="0" xfId="0" applyNumberFormat="1" applyFont="1"/>
    <xf numFmtId="38" fontId="15" fillId="8" borderId="0" xfId="0" applyNumberFormat="1" applyFont="1" applyFill="1"/>
    <xf numFmtId="0" fontId="15" fillId="0" borderId="0" xfId="0" applyFont="1" applyAlignment="1">
      <alignment horizontal="left" indent="1"/>
    </xf>
    <xf numFmtId="0" fontId="15" fillId="8" borderId="0" xfId="0" applyFont="1" applyFill="1"/>
    <xf numFmtId="38" fontId="5" fillId="7" borderId="6" xfId="0" applyNumberFormat="1" applyFont="1" applyFill="1" applyBorder="1"/>
    <xf numFmtId="167" fontId="5" fillId="10" borderId="5" xfId="0" applyNumberFormat="1" applyFont="1" applyFill="1" applyBorder="1"/>
    <xf numFmtId="0" fontId="5" fillId="7" borderId="6" xfId="0" applyFont="1" applyFill="1" applyBorder="1"/>
    <xf numFmtId="165" fontId="5" fillId="7" borderId="1" xfId="0" applyNumberFormat="1" applyFont="1" applyFill="1" applyBorder="1"/>
    <xf numFmtId="167" fontId="15" fillId="0" borderId="0" xfId="0" applyNumberFormat="1" applyFont="1"/>
    <xf numFmtId="38" fontId="15" fillId="7" borderId="6" xfId="0" applyNumberFormat="1" applyFont="1" applyFill="1" applyBorder="1"/>
    <xf numFmtId="167" fontId="15" fillId="7" borderId="1" xfId="0" applyNumberFormat="1" applyFont="1" applyFill="1" applyBorder="1"/>
    <xf numFmtId="38" fontId="15" fillId="7" borderId="1" xfId="0" applyNumberFormat="1" applyFont="1" applyFill="1" applyBorder="1"/>
    <xf numFmtId="38" fontId="15" fillId="8" borderId="43" xfId="0" applyNumberFormat="1" applyFont="1" applyFill="1" applyBorder="1"/>
    <xf numFmtId="168" fontId="5" fillId="0" borderId="0" xfId="0" applyNumberFormat="1" applyFont="1"/>
    <xf numFmtId="170" fontId="15" fillId="0" borderId="0" xfId="0" applyNumberFormat="1" applyFont="1"/>
    <xf numFmtId="165" fontId="15" fillId="7" borderId="2" xfId="0" applyNumberFormat="1" applyFont="1" applyFill="1" applyBorder="1"/>
    <xf numFmtId="38" fontId="15" fillId="5" borderId="43" xfId="0" applyNumberFormat="1" applyFont="1" applyFill="1" applyBorder="1"/>
    <xf numFmtId="44" fontId="15" fillId="5" borderId="0" xfId="0" applyNumberFormat="1" applyFont="1" applyFill="1"/>
    <xf numFmtId="44" fontId="15" fillId="0" borderId="41" xfId="0" applyNumberFormat="1" applyFont="1" applyBorder="1"/>
    <xf numFmtId="44" fontId="15" fillId="0" borderId="16" xfId="0" applyNumberFormat="1" applyFont="1" applyBorder="1"/>
    <xf numFmtId="17" fontId="15" fillId="0" borderId="0" xfId="0" applyNumberFormat="1" applyFont="1"/>
    <xf numFmtId="167" fontId="15" fillId="7" borderId="5" xfId="0" applyNumberFormat="1" applyFont="1" applyFill="1" applyBorder="1"/>
    <xf numFmtId="0" fontId="15" fillId="0" borderId="4" xfId="0" applyFont="1" applyBorder="1" applyAlignment="1">
      <alignment horizontal="left" indent="1"/>
    </xf>
    <xf numFmtId="38" fontId="15" fillId="0" borderId="43" xfId="0" applyNumberFormat="1" applyFont="1" applyBorder="1" applyAlignment="1">
      <alignment vertical="center"/>
    </xf>
    <xf numFmtId="167" fontId="5" fillId="7" borderId="5" xfId="0" applyNumberFormat="1" applyFont="1" applyFill="1" applyBorder="1"/>
    <xf numFmtId="38" fontId="15" fillId="7" borderId="41" xfId="0" applyNumberFormat="1" applyFont="1" applyFill="1" applyBorder="1" applyAlignment="1">
      <alignment horizontal="center"/>
    </xf>
    <xf numFmtId="0" fontId="15" fillId="7" borderId="6" xfId="0" applyFont="1" applyFill="1" applyBorder="1" applyAlignment="1">
      <alignment horizontal="center"/>
    </xf>
    <xf numFmtId="38" fontId="15" fillId="7" borderId="2" xfId="0" applyNumberFormat="1" applyFont="1" applyFill="1" applyBorder="1" applyAlignment="1">
      <alignment horizontal="center"/>
    </xf>
    <xf numFmtId="0" fontId="15" fillId="4" borderId="4" xfId="0" applyFont="1" applyFill="1" applyBorder="1" applyAlignment="1">
      <alignment horizontal="left" indent="1"/>
    </xf>
    <xf numFmtId="38" fontId="15" fillId="4" borderId="41" xfId="0" applyNumberFormat="1" applyFont="1" applyFill="1" applyBorder="1" applyAlignment="1">
      <alignment horizontal="right"/>
    </xf>
    <xf numFmtId="44" fontId="15" fillId="4" borderId="0" xfId="0" applyNumberFormat="1" applyFont="1" applyFill="1"/>
    <xf numFmtId="167" fontId="15" fillId="7" borderId="43" xfId="0" applyNumberFormat="1" applyFont="1" applyFill="1" applyBorder="1"/>
    <xf numFmtId="38" fontId="15" fillId="4" borderId="43" xfId="0" applyNumberFormat="1" applyFont="1" applyFill="1" applyBorder="1" applyAlignment="1">
      <alignment horizontal="right"/>
    </xf>
    <xf numFmtId="38" fontId="15" fillId="4" borderId="16" xfId="0" applyNumberFormat="1" applyFont="1" applyFill="1" applyBorder="1" applyAlignment="1">
      <alignment horizontal="right"/>
    </xf>
    <xf numFmtId="38" fontId="5" fillId="7" borderId="16" xfId="0" applyNumberFormat="1" applyFont="1" applyFill="1" applyBorder="1"/>
    <xf numFmtId="38" fontId="5" fillId="4" borderId="6" xfId="0" applyNumberFormat="1" applyFont="1" applyFill="1" applyBorder="1"/>
    <xf numFmtId="167" fontId="15" fillId="0" borderId="0" xfId="0" applyNumberFormat="1" applyFont="1" applyAlignment="1">
      <alignment horizontal="center"/>
    </xf>
    <xf numFmtId="165" fontId="15" fillId="0" borderId="0" xfId="0" applyNumberFormat="1" applyFont="1" applyAlignment="1">
      <alignment horizontal="center"/>
    </xf>
    <xf numFmtId="165" fontId="5" fillId="0" borderId="0" xfId="0" applyNumberFormat="1" applyFont="1" applyAlignment="1">
      <alignment horizontal="center"/>
    </xf>
    <xf numFmtId="0" fontId="5" fillId="0" borderId="0" xfId="0" applyFont="1" applyAlignment="1">
      <alignment horizontal="center"/>
    </xf>
    <xf numFmtId="167" fontId="5" fillId="0" borderId="0" xfId="0" applyNumberFormat="1" applyFont="1" applyAlignment="1">
      <alignment horizontal="right"/>
    </xf>
    <xf numFmtId="0" fontId="15" fillId="0" borderId="0" xfId="0" applyFont="1" applyAlignment="1">
      <alignment horizontal="right"/>
    </xf>
    <xf numFmtId="167" fontId="15" fillId="0" borderId="0" xfId="0" applyNumberFormat="1" applyFont="1" applyAlignment="1">
      <alignment horizontal="right"/>
    </xf>
    <xf numFmtId="165" fontId="5" fillId="0" borderId="0" xfId="0" applyNumberFormat="1" applyFont="1" applyAlignment="1">
      <alignment horizontal="right"/>
    </xf>
    <xf numFmtId="0" fontId="5" fillId="0" borderId="0" xfId="0" applyFont="1" applyAlignment="1">
      <alignment vertical="center"/>
    </xf>
    <xf numFmtId="0" fontId="20" fillId="0" borderId="0" xfId="0" applyFont="1" applyAlignment="1">
      <alignment vertical="center"/>
    </xf>
    <xf numFmtId="0" fontId="15" fillId="0" borderId="0" xfId="0" applyFont="1" applyAlignment="1">
      <alignment horizontal="left"/>
    </xf>
    <xf numFmtId="0" fontId="15" fillId="0" borderId="0" xfId="0" applyFont="1" applyAlignment="1">
      <alignment horizontal="left" vertical="center"/>
    </xf>
    <xf numFmtId="3" fontId="21" fillId="7" borderId="2" xfId="0" applyNumberFormat="1" applyFont="1" applyFill="1" applyBorder="1" applyAlignment="1">
      <alignment vertical="center"/>
    </xf>
    <xf numFmtId="167" fontId="15" fillId="0" borderId="0" xfId="0" applyNumberFormat="1" applyFont="1" applyAlignment="1">
      <alignment horizontal="left"/>
    </xf>
    <xf numFmtId="3" fontId="21" fillId="7" borderId="1" xfId="0" applyNumberFormat="1" applyFont="1" applyFill="1" applyBorder="1"/>
    <xf numFmtId="166" fontId="15" fillId="0" borderId="0" xfId="1" applyNumberFormat="1" applyFont="1" applyAlignment="1">
      <alignment horizontal="left"/>
    </xf>
    <xf numFmtId="3" fontId="21" fillId="7" borderId="1" xfId="0" applyNumberFormat="1" applyFont="1" applyFill="1" applyBorder="1" applyAlignment="1">
      <alignment vertical="center"/>
    </xf>
    <xf numFmtId="167" fontId="5" fillId="0" borderId="0" xfId="0" applyNumberFormat="1" applyFont="1" applyAlignment="1">
      <alignment horizontal="left"/>
    </xf>
    <xf numFmtId="0" fontId="5" fillId="0" borderId="0" xfId="0" applyFont="1" applyAlignment="1">
      <alignment horizontal="center" vertical="center"/>
    </xf>
    <xf numFmtId="165" fontId="15" fillId="0" borderId="0" xfId="0" applyNumberFormat="1" applyFont="1" applyAlignment="1">
      <alignment horizontal="left"/>
    </xf>
    <xf numFmtId="165" fontId="15" fillId="0" borderId="0" xfId="0" applyNumberFormat="1" applyFont="1" applyAlignment="1">
      <alignment horizontal="right"/>
    </xf>
    <xf numFmtId="0" fontId="5" fillId="7" borderId="1" xfId="0" applyFont="1" applyFill="1" applyBorder="1" applyAlignment="1">
      <alignment horizontal="left" vertical="center" wrapText="1"/>
    </xf>
    <xf numFmtId="165" fontId="5" fillId="7" borderId="1" xfId="0" applyNumberFormat="1" applyFont="1" applyFill="1" applyBorder="1" applyAlignment="1">
      <alignment horizontal="center" vertical="center" wrapText="1"/>
    </xf>
    <xf numFmtId="0" fontId="15" fillId="0" borderId="1" xfId="0" applyFont="1" applyBorder="1" applyAlignment="1">
      <alignment horizontal="left" vertical="center"/>
    </xf>
    <xf numFmtId="165" fontId="15" fillId="0" borderId="1" xfId="0" applyNumberFormat="1" applyFont="1" applyBorder="1" applyAlignment="1">
      <alignment horizontal="center" vertical="center"/>
    </xf>
    <xf numFmtId="165" fontId="15" fillId="0" borderId="1" xfId="0" applyNumberFormat="1" applyFont="1" applyBorder="1" applyAlignment="1">
      <alignment horizontal="left" vertical="center" wrapText="1"/>
    </xf>
    <xf numFmtId="7" fontId="15" fillId="3" borderId="1" xfId="0" applyNumberFormat="1" applyFont="1" applyFill="1" applyBorder="1" applyAlignment="1" applyProtection="1">
      <alignment horizontal="center" vertical="center"/>
      <protection locked="0"/>
    </xf>
    <xf numFmtId="5" fontId="15" fillId="7" borderId="1" xfId="0" applyNumberFormat="1" applyFont="1" applyFill="1" applyBorder="1" applyAlignment="1">
      <alignment horizontal="right" vertical="center"/>
    </xf>
    <xf numFmtId="165" fontId="15" fillId="0" borderId="1" xfId="0" applyNumberFormat="1" applyFont="1" applyBorder="1" applyAlignment="1">
      <alignment horizontal="left" vertical="center"/>
    </xf>
    <xf numFmtId="0" fontId="6" fillId="7" borderId="1" xfId="2" applyFont="1" applyFill="1" applyBorder="1"/>
    <xf numFmtId="165" fontId="6" fillId="7" borderId="1" xfId="2" applyNumberFormat="1" applyFont="1" applyFill="1" applyBorder="1" applyAlignment="1">
      <alignment horizontal="center"/>
    </xf>
    <xf numFmtId="165" fontId="6" fillId="7" borderId="2" xfId="2" applyNumberFormat="1" applyFont="1" applyFill="1" applyBorder="1" applyAlignment="1">
      <alignment horizontal="right"/>
    </xf>
    <xf numFmtId="0" fontId="6" fillId="7" borderId="5" xfId="2" applyFont="1" applyFill="1" applyBorder="1" applyAlignment="1">
      <alignment horizontal="center"/>
    </xf>
    <xf numFmtId="5" fontId="5" fillId="7" borderId="1" xfId="0" applyNumberFormat="1" applyFont="1" applyFill="1" applyBorder="1" applyAlignment="1">
      <alignment horizontal="right" vertical="center"/>
    </xf>
    <xf numFmtId="0" fontId="8" fillId="0" borderId="0" xfId="2" applyFont="1"/>
    <xf numFmtId="165" fontId="8" fillId="0" borderId="0" xfId="2" applyNumberFormat="1" applyFont="1"/>
    <xf numFmtId="0" fontId="8" fillId="0" borderId="0" xfId="2" applyFont="1" applyAlignment="1">
      <alignment horizontal="center"/>
    </xf>
    <xf numFmtId="0" fontId="8" fillId="0" borderId="0" xfId="2" applyFont="1" applyAlignment="1">
      <alignment horizontal="center" wrapText="1"/>
    </xf>
    <xf numFmtId="0" fontId="6" fillId="0" borderId="0" xfId="0" applyFont="1"/>
    <xf numFmtId="171" fontId="15" fillId="0" borderId="0" xfId="0" applyNumberFormat="1" applyFont="1"/>
    <xf numFmtId="0" fontId="5" fillId="10" borderId="1" xfId="0" applyFont="1" applyFill="1" applyBorder="1" applyAlignment="1">
      <alignment horizontal="left"/>
    </xf>
    <xf numFmtId="0" fontId="5" fillId="10" borderId="1" xfId="0" applyFont="1" applyFill="1" applyBorder="1" applyAlignment="1">
      <alignment horizontal="center" vertical="center"/>
    </xf>
    <xf numFmtId="0" fontId="15" fillId="0" borderId="4" xfId="0" applyFont="1" applyBorder="1" applyAlignment="1">
      <alignment horizontal="center"/>
    </xf>
    <xf numFmtId="0" fontId="15" fillId="4" borderId="0" xfId="0" applyFont="1" applyFill="1" applyAlignment="1">
      <alignment horizontal="center" vertical="center"/>
    </xf>
    <xf numFmtId="0" fontId="15" fillId="0" borderId="44" xfId="0" applyFont="1" applyBorder="1" applyAlignment="1">
      <alignment horizontal="center" vertical="center"/>
    </xf>
    <xf numFmtId="0" fontId="5" fillId="0" borderId="4" xfId="0" applyFont="1" applyBorder="1" applyAlignment="1">
      <alignment horizontal="left"/>
    </xf>
    <xf numFmtId="0" fontId="15" fillId="0" borderId="1" xfId="0" applyFont="1" applyBorder="1" applyAlignment="1">
      <alignment vertical="center"/>
    </xf>
    <xf numFmtId="171" fontId="15" fillId="10" borderId="1" xfId="0" applyNumberFormat="1" applyFont="1" applyFill="1" applyBorder="1" applyAlignment="1">
      <alignment vertical="center"/>
    </xf>
    <xf numFmtId="0" fontId="15" fillId="0" borderId="1" xfId="0" applyFont="1" applyBorder="1"/>
    <xf numFmtId="171" fontId="15" fillId="10" borderId="1" xfId="0" applyNumberFormat="1" applyFont="1" applyFill="1" applyBorder="1"/>
    <xf numFmtId="0" fontId="5" fillId="0" borderId="1" xfId="0" applyFont="1" applyBorder="1"/>
    <xf numFmtId="171" fontId="5" fillId="10" borderId="1" xfId="0" applyNumberFormat="1" applyFont="1" applyFill="1" applyBorder="1"/>
    <xf numFmtId="0" fontId="15" fillId="4" borderId="4" xfId="0" applyFont="1" applyFill="1" applyBorder="1"/>
    <xf numFmtId="171" fontId="15" fillId="4" borderId="0" xfId="0" applyNumberFormat="1" applyFont="1" applyFill="1"/>
    <xf numFmtId="0" fontId="15" fillId="4" borderId="44" xfId="0" applyFont="1" applyFill="1" applyBorder="1"/>
    <xf numFmtId="0" fontId="5" fillId="0" borderId="4" xfId="0" applyFont="1" applyBorder="1"/>
    <xf numFmtId="0" fontId="15" fillId="0" borderId="44" xfId="0" applyFont="1" applyBorder="1"/>
    <xf numFmtId="0" fontId="15" fillId="0" borderId="44" xfId="0" applyFont="1" applyBorder="1" applyAlignment="1">
      <alignment vertical="center" wrapText="1"/>
    </xf>
    <xf numFmtId="0" fontId="15" fillId="0" borderId="4" xfId="0" applyFont="1" applyBorder="1"/>
    <xf numFmtId="0" fontId="15" fillId="0" borderId="1" xfId="0" applyFont="1" applyBorder="1" applyAlignment="1">
      <alignment vertical="center" wrapText="1"/>
    </xf>
    <xf numFmtId="171" fontId="23" fillId="4" borderId="1" xfId="0" applyNumberFormat="1" applyFont="1" applyFill="1" applyBorder="1" applyAlignment="1">
      <alignment vertical="center"/>
    </xf>
    <xf numFmtId="171" fontId="23" fillId="4" borderId="44" xfId="0" applyNumberFormat="1" applyFont="1" applyFill="1" applyBorder="1" applyAlignment="1">
      <alignment vertical="center" wrapText="1"/>
    </xf>
    <xf numFmtId="0" fontId="15" fillId="0" borderId="4" xfId="0" applyFont="1" applyBorder="1" applyAlignment="1">
      <alignment vertical="center"/>
    </xf>
    <xf numFmtId="0" fontId="15" fillId="0" borderId="44" xfId="0" applyFont="1" applyBorder="1" applyAlignment="1">
      <alignment vertical="center"/>
    </xf>
    <xf numFmtId="0" fontId="5" fillId="0" borderId="4" xfId="0" applyFont="1" applyBorder="1" applyAlignment="1">
      <alignment vertical="center"/>
    </xf>
    <xf numFmtId="0" fontId="15" fillId="0" borderId="41" xfId="0" applyFont="1" applyBorder="1" applyAlignment="1">
      <alignment vertical="center"/>
    </xf>
    <xf numFmtId="171" fontId="23" fillId="4" borderId="41" xfId="0" applyNumberFormat="1" applyFont="1" applyFill="1" applyBorder="1" applyAlignment="1">
      <alignment vertical="center"/>
    </xf>
    <xf numFmtId="0" fontId="5" fillId="7" borderId="1" xfId="0" applyFont="1" applyFill="1" applyBorder="1" applyAlignment="1">
      <alignment vertical="center"/>
    </xf>
    <xf numFmtId="171" fontId="5" fillId="7" borderId="1" xfId="0" applyNumberFormat="1" applyFont="1" applyFill="1" applyBorder="1" applyAlignment="1">
      <alignment vertical="center"/>
    </xf>
    <xf numFmtId="0" fontId="5" fillId="7" borderId="1" xfId="0" applyFont="1" applyFill="1" applyBorder="1" applyAlignment="1">
      <alignment wrapText="1"/>
    </xf>
    <xf numFmtId="0" fontId="24" fillId="4" borderId="0" xfId="0" applyFont="1" applyFill="1" applyAlignment="1">
      <alignment horizontal="left"/>
    </xf>
    <xf numFmtId="0" fontId="22" fillId="4" borderId="0" xfId="2" applyFont="1" applyFill="1"/>
    <xf numFmtId="0" fontId="24" fillId="0" borderId="0" xfId="0" applyFont="1" applyAlignment="1">
      <alignment vertical="center"/>
    </xf>
    <xf numFmtId="0" fontId="24" fillId="4" borderId="0" xfId="0" applyFont="1" applyFill="1"/>
    <xf numFmtId="0" fontId="13" fillId="4" borderId="5" xfId="0" applyFont="1" applyFill="1" applyBorder="1" applyAlignment="1">
      <alignment wrapText="1"/>
    </xf>
    <xf numFmtId="0" fontId="13" fillId="4" borderId="16" xfId="0" applyFont="1" applyFill="1" applyBorder="1" applyAlignment="1">
      <alignment vertical="center" wrapText="1"/>
    </xf>
    <xf numFmtId="44" fontId="8" fillId="7" borderId="54" xfId="0" applyNumberFormat="1" applyFont="1" applyFill="1" applyBorder="1" applyAlignment="1">
      <alignment horizontal="center" vertical="center"/>
    </xf>
    <xf numFmtId="44" fontId="8" fillId="7" borderId="2" xfId="0" applyNumberFormat="1" applyFont="1" applyFill="1" applyBorder="1" applyAlignment="1">
      <alignment horizontal="center" vertical="center"/>
    </xf>
    <xf numFmtId="0" fontId="25" fillId="4" borderId="1" xfId="0" applyFont="1" applyFill="1" applyBorder="1" applyAlignment="1">
      <alignment vertical="top" wrapText="1"/>
    </xf>
    <xf numFmtId="0" fontId="8" fillId="3" borderId="1" xfId="0" applyFont="1" applyFill="1" applyBorder="1" applyAlignment="1">
      <alignment vertical="center"/>
    </xf>
    <xf numFmtId="44" fontId="6" fillId="7" borderId="21" xfId="0" applyNumberFormat="1" applyFont="1" applyFill="1" applyBorder="1" applyAlignment="1">
      <alignment horizontal="center" vertical="center" wrapText="1"/>
    </xf>
    <xf numFmtId="0" fontId="13" fillId="0" borderId="0" xfId="0" applyFont="1"/>
    <xf numFmtId="0" fontId="15" fillId="0" borderId="4"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41" xfId="0" applyFont="1" applyBorder="1" applyAlignment="1">
      <alignment horizontal="left" vertical="center" wrapText="1"/>
    </xf>
    <xf numFmtId="0" fontId="15" fillId="0" borderId="43" xfId="0" applyFont="1" applyBorder="1" applyAlignment="1">
      <alignment horizontal="left" vertical="center" wrapText="1"/>
    </xf>
    <xf numFmtId="0" fontId="15" fillId="0" borderId="16" xfId="0" applyFont="1" applyBorder="1" applyAlignment="1">
      <alignment horizontal="left" vertical="center" wrapText="1"/>
    </xf>
    <xf numFmtId="0" fontId="15" fillId="0" borderId="24" xfId="0" applyFont="1" applyBorder="1" applyAlignment="1">
      <alignment vertical="center" wrapText="1"/>
    </xf>
    <xf numFmtId="0" fontId="15" fillId="0" borderId="29" xfId="0" applyFont="1" applyBorder="1" applyAlignment="1">
      <alignment vertical="center" wrapText="1"/>
    </xf>
    <xf numFmtId="0" fontId="15" fillId="0" borderId="32" xfId="0" applyFont="1" applyBorder="1" applyAlignment="1">
      <alignment vertical="center" wrapText="1"/>
    </xf>
    <xf numFmtId="0" fontId="15" fillId="0" borderId="38"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26" xfId="0" applyFont="1" applyBorder="1" applyAlignment="1">
      <alignment horizontal="center" vertical="center" wrapText="1"/>
    </xf>
    <xf numFmtId="0" fontId="5" fillId="7" borderId="1" xfId="0" applyFont="1" applyFill="1" applyBorder="1" applyAlignment="1">
      <alignment horizontal="left" vertical="center"/>
    </xf>
    <xf numFmtId="0" fontId="5" fillId="7" borderId="1" xfId="0" applyFont="1" applyFill="1" applyBorder="1" applyAlignment="1">
      <alignment horizontal="center" wrapText="1"/>
    </xf>
    <xf numFmtId="0" fontId="5" fillId="7" borderId="1" xfId="0" applyFont="1" applyFill="1" applyBorder="1" applyAlignment="1">
      <alignment horizontal="center"/>
    </xf>
    <xf numFmtId="38" fontId="15" fillId="5" borderId="41" xfId="0" applyNumberFormat="1" applyFont="1" applyFill="1" applyBorder="1" applyAlignment="1">
      <alignment horizontal="center"/>
    </xf>
    <xf numFmtId="38" fontId="15" fillId="5" borderId="43" xfId="0" applyNumberFormat="1" applyFont="1" applyFill="1" applyBorder="1" applyAlignment="1">
      <alignment horizontal="center"/>
    </xf>
    <xf numFmtId="0" fontId="15" fillId="0" borderId="44" xfId="0" applyFont="1" applyBorder="1" applyAlignment="1">
      <alignment vertical="center" wrapText="1"/>
    </xf>
    <xf numFmtId="0" fontId="15" fillId="0" borderId="44" xfId="0" quotePrefix="1" applyFont="1" applyBorder="1" applyAlignment="1">
      <alignment wrapText="1"/>
    </xf>
  </cellXfs>
  <cellStyles count="4">
    <cellStyle name="Normal" xfId="0" builtinId="0"/>
    <cellStyle name="Normal 2 5" xfId="2" xr:uid="{60AFEA9D-F125-4C96-BDE2-7D92DDF2D8BE}"/>
    <cellStyle name="Normal 3 2" xfId="3" xr:uid="{CCC4A842-24D9-4FB0-B16C-FE043FC4A435}"/>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212269</xdr:colOff>
      <xdr:row>0</xdr:row>
      <xdr:rowOff>174168</xdr:rowOff>
    </xdr:from>
    <xdr:to>
      <xdr:col>1</xdr:col>
      <xdr:colOff>1664607</xdr:colOff>
      <xdr:row>4</xdr:row>
      <xdr:rowOff>26580</xdr:rowOff>
    </xdr:to>
    <xdr:pic>
      <xdr:nvPicPr>
        <xdr:cNvPr id="3" name="Picture 2">
          <a:extLst>
            <a:ext uri="{FF2B5EF4-FFF2-40B4-BE49-F238E27FC236}">
              <a16:creationId xmlns:a16="http://schemas.microsoft.com/office/drawing/2014/main" id="{BF2EA278-1986-C207-95FC-3EA70FDA75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3350" b="24365"/>
        <a:stretch>
          <a:fillRect/>
        </a:stretch>
      </xdr:blipFill>
      <xdr:spPr>
        <a:xfrm>
          <a:off x="212269" y="174168"/>
          <a:ext cx="1670959" cy="78949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Gent, Deborah" id="{301E0185-26E0-4D2B-91AB-2A62F6C5904C}" userId="Gent, Deborah" providerId="None"/>
  <person displayName="Amie Witherspoon" id="{6C6079FE-6D30-49B3-8C8F-D91942FA9C41}" userId="S::Amie.Witherspoon@blackburn.gov.uk::11ede65b-4a04-4520-89dc-7543d7ad5763"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23" dT="2026-04-24T12:30:05.96" personId="{6C6079FE-6D30-49B3-8C8F-D91942FA9C41}" id="{35EC4099-FC02-4EBF-BFCA-03DB8D6F519A}" done="1">
    <text>Need to separate out into mass delivery vs small scale delivery e.g. Deliver to Peripheral Stores (Within 10 working days) &lt;20 items, and Deliver to Peripheral Stores (Within 10 working days) &gt;20 items. Otherwise they will cost it based on it filling a full van and not being able to use that van/driver for other deliveries</text>
  </threadedComment>
  <threadedComment ref="B23" dT="2026-05-03T14:01:55.51" personId="{301E0185-26E0-4D2B-91AB-2A62F6C5904C}" id="{40BD71ED-5CE0-4BE2-B5AC-266CF89B562F}" parentId="{35EC4099-FC02-4EBF-BFCA-03DB8D6F519A}">
    <text>We don’t have that level of data from Medequip to do that.</text>
  </threadedComment>
  <threadedComment ref="B24" dT="2026-04-24T12:30:15.58" personId="{6C6079FE-6D30-49B3-8C8F-D91942FA9C41}" id="{4CD4B49A-30C2-4309-BECA-BFB6E24736BB}" done="1">
    <text>As above</text>
  </threadedComment>
  <threadedComment ref="B24" dT="2026-05-03T14:02:12.09" personId="{301E0185-26E0-4D2B-91AB-2A62F6C5904C}" id="{A5940D8A-CB92-45CF-AC90-780368DC39BE}" parentId="{4CD4B49A-30C2-4309-BECA-BFB6E24736BB}">
    <text>Sorry we don’t have the data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15320-ABED-4902-BC1D-82578D534F77}">
  <sheetPr>
    <tabColor theme="1"/>
  </sheetPr>
  <dimension ref="B2:K15"/>
  <sheetViews>
    <sheetView topLeftCell="C9" workbookViewId="0">
      <selection activeCell="C9" sqref="C9"/>
    </sheetView>
  </sheetViews>
  <sheetFormatPr defaultColWidth="9.15234375" defaultRowHeight="14.15" x14ac:dyDescent="0.35"/>
  <cols>
    <col min="1" max="1" width="3" style="3" customWidth="1"/>
    <col min="2" max="2" width="26.23046875" style="1" customWidth="1"/>
    <col min="3" max="3" width="126.53515625" style="3" customWidth="1"/>
    <col min="4" max="4" width="69.23046875" style="3" customWidth="1"/>
    <col min="5" max="16384" width="9.15234375" style="3"/>
  </cols>
  <sheetData>
    <row r="2" spans="2:11" ht="22.3" x14ac:dyDescent="0.5">
      <c r="C2" s="2"/>
    </row>
    <row r="3" spans="2:11" ht="22.75" x14ac:dyDescent="0.55000000000000004">
      <c r="C3" s="4" t="s">
        <v>922</v>
      </c>
    </row>
    <row r="4" spans="2:11" x14ac:dyDescent="0.35">
      <c r="C4" s="5" t="s">
        <v>923</v>
      </c>
    </row>
    <row r="5" spans="2:11" x14ac:dyDescent="0.35">
      <c r="K5" s="6"/>
    </row>
    <row r="6" spans="2:11" x14ac:dyDescent="0.35">
      <c r="B6" s="7"/>
      <c r="C6" s="8" t="s">
        <v>919</v>
      </c>
    </row>
    <row r="7" spans="2:11" x14ac:dyDescent="0.35">
      <c r="C7" s="9"/>
    </row>
    <row r="8" spans="2:11" x14ac:dyDescent="0.35">
      <c r="B8" s="7"/>
      <c r="C8" s="8" t="s">
        <v>0</v>
      </c>
    </row>
    <row r="9" spans="2:11" ht="132.9" customHeight="1" x14ac:dyDescent="0.35">
      <c r="B9" s="10" t="s">
        <v>914</v>
      </c>
      <c r="C9" s="12" t="s">
        <v>920</v>
      </c>
      <c r="D9" s="11"/>
    </row>
    <row r="10" spans="2:11" ht="141.44999999999999" x14ac:dyDescent="0.35">
      <c r="B10" s="10" t="s">
        <v>1</v>
      </c>
      <c r="C10" s="311" t="s">
        <v>924</v>
      </c>
    </row>
    <row r="11" spans="2:11" ht="42.45" x14ac:dyDescent="0.35">
      <c r="B11" s="10" t="s">
        <v>2</v>
      </c>
      <c r="C11" s="307" t="s">
        <v>916</v>
      </c>
    </row>
    <row r="12" spans="2:11" ht="28.3" x14ac:dyDescent="0.35">
      <c r="B12" s="10" t="s">
        <v>3</v>
      </c>
      <c r="C12" s="308" t="s">
        <v>918</v>
      </c>
    </row>
    <row r="13" spans="2:11" ht="28.3" x14ac:dyDescent="0.35">
      <c r="B13" s="10" t="s">
        <v>4</v>
      </c>
      <c r="C13" s="13" t="s">
        <v>917</v>
      </c>
    </row>
    <row r="14" spans="2:11" ht="28.3" x14ac:dyDescent="0.35">
      <c r="B14" s="14" t="s">
        <v>5</v>
      </c>
      <c r="C14" s="15" t="s">
        <v>6</v>
      </c>
    </row>
    <row r="15" spans="2:11" ht="28.3" x14ac:dyDescent="0.35">
      <c r="B15" s="16" t="s">
        <v>7</v>
      </c>
      <c r="C15" s="17" t="s">
        <v>907</v>
      </c>
    </row>
  </sheetData>
  <pageMargins left="0.7" right="0.7" top="0.75" bottom="0.75" header="0.3" footer="0.3"/>
  <pageSetup paperSize="9" orientation="portrait" r:id="rId1"/>
  <headerFooter>
    <oddHeader>&amp;L&amp;"Aptos"&amp;10&amp;K000000 Classified as Official\Anyone&amp;1#_x000D_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63A2F-6379-4B6A-99EA-D065B017A870}">
  <sheetPr>
    <tabColor rgb="FFFFFFCC"/>
  </sheetPr>
  <dimension ref="B1:N330"/>
  <sheetViews>
    <sheetView showGridLines="0" tabSelected="1" zoomScale="70" zoomScaleNormal="70" workbookViewId="0">
      <pane ySplit="5" topLeftCell="A318" activePane="bottomLeft" state="frozen"/>
      <selection activeCell="H28" sqref="H28"/>
      <selection pane="bottomLeft" activeCell="D4" sqref="D4"/>
    </sheetView>
  </sheetViews>
  <sheetFormatPr defaultColWidth="9.15234375" defaultRowHeight="14.15" x14ac:dyDescent="0.4"/>
  <cols>
    <col min="1" max="1" width="3.84375" style="18" customWidth="1"/>
    <col min="2" max="2" width="18" style="18" customWidth="1"/>
    <col min="3" max="3" width="72.3828125" style="22" customWidth="1"/>
    <col min="4" max="4" width="9.84375" style="18" bestFit="1" customWidth="1"/>
    <col min="5" max="5" width="11.53515625" style="18" bestFit="1" customWidth="1"/>
    <col min="6" max="6" width="22.4609375" style="18" customWidth="1"/>
    <col min="7" max="7" width="20.69140625" style="18" customWidth="1"/>
    <col min="8" max="8" width="36.69140625" style="18" customWidth="1"/>
    <col min="9" max="9" width="12.23046875" style="21" customWidth="1"/>
    <col min="10" max="10" width="12.3828125" style="21" bestFit="1" customWidth="1"/>
    <col min="11" max="11" width="14.15234375" style="21" customWidth="1"/>
    <col min="12" max="12" width="19.23046875" style="21" customWidth="1"/>
    <col min="13" max="13" width="16.23046875" style="21" customWidth="1"/>
    <col min="14" max="14" width="18.23046875" style="18" customWidth="1"/>
    <col min="15" max="16384" width="9.15234375" style="18"/>
  </cols>
  <sheetData>
    <row r="1" spans="2:14" s="61" customFormat="1" ht="17.600000000000001" x14ac:dyDescent="0.4">
      <c r="B1" s="306" t="s">
        <v>914</v>
      </c>
      <c r="C1" s="60"/>
      <c r="F1" s="62"/>
      <c r="G1" s="62"/>
      <c r="H1" s="62"/>
    </row>
    <row r="2" spans="2:14" x14ac:dyDescent="0.4">
      <c r="C2" s="19" t="s">
        <v>915</v>
      </c>
      <c r="D2" s="20">
        <v>0.8</v>
      </c>
    </row>
    <row r="3" spans="2:14" x14ac:dyDescent="0.4">
      <c r="F3" s="23"/>
      <c r="G3" s="23"/>
      <c r="H3" s="23"/>
    </row>
    <row r="4" spans="2:14" ht="14.6" thickBot="1" x14ac:dyDescent="0.45"/>
    <row r="5" spans="2:14" s="29" customFormat="1" ht="42.9" thickBot="1" x14ac:dyDescent="0.45">
      <c r="B5" s="24" t="s">
        <v>8</v>
      </c>
      <c r="C5" s="25" t="s">
        <v>9</v>
      </c>
      <c r="D5" s="26" t="s">
        <v>10</v>
      </c>
      <c r="E5" s="26" t="s">
        <v>11</v>
      </c>
      <c r="F5" s="27" t="s">
        <v>12</v>
      </c>
      <c r="G5" s="27" t="s">
        <v>13</v>
      </c>
      <c r="H5" s="27" t="s">
        <v>14</v>
      </c>
      <c r="I5" s="28" t="s">
        <v>799</v>
      </c>
      <c r="J5" s="28" t="s">
        <v>15</v>
      </c>
      <c r="K5" s="28" t="s">
        <v>16</v>
      </c>
      <c r="L5" s="28" t="s">
        <v>17</v>
      </c>
      <c r="M5" s="313" t="s">
        <v>18</v>
      </c>
      <c r="N5" s="28" t="s">
        <v>927</v>
      </c>
    </row>
    <row r="6" spans="2:14" ht="14.8" customHeight="1" x14ac:dyDescent="0.4">
      <c r="B6" s="30" t="s">
        <v>19</v>
      </c>
      <c r="C6" s="31" t="s">
        <v>20</v>
      </c>
      <c r="D6" s="32">
        <v>394</v>
      </c>
      <c r="E6" s="32">
        <v>238</v>
      </c>
      <c r="F6" s="33"/>
      <c r="G6" s="33"/>
      <c r="H6" s="33"/>
      <c r="I6" s="34">
        <v>0</v>
      </c>
      <c r="J6" s="35">
        <f t="shared" ref="J6:J69" si="0">I6*$D$2</f>
        <v>0</v>
      </c>
      <c r="K6" s="36">
        <f t="shared" ref="K6:K69" si="1">SUM(D6*I6)</f>
        <v>0</v>
      </c>
      <c r="L6" s="35">
        <f>E6*J6</f>
        <v>0</v>
      </c>
      <c r="M6" s="309">
        <f t="shared" ref="M6:M69" si="2">SUM(K6-L6)</f>
        <v>0</v>
      </c>
      <c r="N6" s="312"/>
    </row>
    <row r="7" spans="2:14" ht="14.8" customHeight="1" x14ac:dyDescent="0.4">
      <c r="B7" s="37" t="s">
        <v>21</v>
      </c>
      <c r="C7" s="38" t="s">
        <v>22</v>
      </c>
      <c r="D7" s="39">
        <v>6</v>
      </c>
      <c r="E7" s="40">
        <v>0</v>
      </c>
      <c r="F7" s="41"/>
      <c r="G7" s="41"/>
      <c r="H7" s="41"/>
      <c r="I7" s="34">
        <v>0</v>
      </c>
      <c r="J7" s="35">
        <f t="shared" si="0"/>
        <v>0</v>
      </c>
      <c r="K7" s="42">
        <f t="shared" si="1"/>
        <v>0</v>
      </c>
      <c r="L7" s="35">
        <f t="shared" ref="L7:L70" si="3">E7*J7</f>
        <v>0</v>
      </c>
      <c r="M7" s="310">
        <f t="shared" si="2"/>
        <v>0</v>
      </c>
      <c r="N7" s="312"/>
    </row>
    <row r="8" spans="2:14" ht="14.8" customHeight="1" x14ac:dyDescent="0.4">
      <c r="B8" s="37" t="s">
        <v>23</v>
      </c>
      <c r="C8" s="38" t="s">
        <v>24</v>
      </c>
      <c r="D8" s="39">
        <v>78</v>
      </c>
      <c r="E8" s="40">
        <v>12</v>
      </c>
      <c r="F8" s="41"/>
      <c r="G8" s="41"/>
      <c r="H8" s="41"/>
      <c r="I8" s="34">
        <v>0</v>
      </c>
      <c r="J8" s="35">
        <f t="shared" si="0"/>
        <v>0</v>
      </c>
      <c r="K8" s="42">
        <f t="shared" si="1"/>
        <v>0</v>
      </c>
      <c r="L8" s="35">
        <f t="shared" si="3"/>
        <v>0</v>
      </c>
      <c r="M8" s="310">
        <f t="shared" si="2"/>
        <v>0</v>
      </c>
      <c r="N8" s="312"/>
    </row>
    <row r="9" spans="2:14" ht="14.8" customHeight="1" x14ac:dyDescent="0.4">
      <c r="B9" s="37" t="s">
        <v>25</v>
      </c>
      <c r="C9" s="38" t="s">
        <v>26</v>
      </c>
      <c r="D9" s="39">
        <v>7</v>
      </c>
      <c r="E9" s="40">
        <v>7</v>
      </c>
      <c r="F9" s="41"/>
      <c r="G9" s="41"/>
      <c r="H9" s="41"/>
      <c r="I9" s="34">
        <v>0</v>
      </c>
      <c r="J9" s="35">
        <f t="shared" si="0"/>
        <v>0</v>
      </c>
      <c r="K9" s="42">
        <f t="shared" si="1"/>
        <v>0</v>
      </c>
      <c r="L9" s="35">
        <f t="shared" si="3"/>
        <v>0</v>
      </c>
      <c r="M9" s="310">
        <f t="shared" si="2"/>
        <v>0</v>
      </c>
      <c r="N9" s="312"/>
    </row>
    <row r="10" spans="2:14" ht="14.8" customHeight="1" x14ac:dyDescent="0.4">
      <c r="B10" s="37" t="s">
        <v>27</v>
      </c>
      <c r="C10" s="38" t="s">
        <v>28</v>
      </c>
      <c r="D10" s="39">
        <v>166</v>
      </c>
      <c r="E10" s="40">
        <v>94</v>
      </c>
      <c r="F10" s="41"/>
      <c r="G10" s="41"/>
      <c r="H10" s="41"/>
      <c r="I10" s="34">
        <v>0</v>
      </c>
      <c r="J10" s="35">
        <f t="shared" si="0"/>
        <v>0</v>
      </c>
      <c r="K10" s="42">
        <f t="shared" si="1"/>
        <v>0</v>
      </c>
      <c r="L10" s="35">
        <f t="shared" si="3"/>
        <v>0</v>
      </c>
      <c r="M10" s="310">
        <f t="shared" si="2"/>
        <v>0</v>
      </c>
      <c r="N10" s="312"/>
    </row>
    <row r="11" spans="2:14" ht="14.8" customHeight="1" x14ac:dyDescent="0.4">
      <c r="B11" s="37" t="s">
        <v>29</v>
      </c>
      <c r="C11" s="38" t="s">
        <v>30</v>
      </c>
      <c r="D11" s="39">
        <v>247</v>
      </c>
      <c r="E11" s="40">
        <v>176</v>
      </c>
      <c r="F11" s="41"/>
      <c r="G11" s="41"/>
      <c r="H11" s="41"/>
      <c r="I11" s="34">
        <v>0</v>
      </c>
      <c r="J11" s="35">
        <f t="shared" si="0"/>
        <v>0</v>
      </c>
      <c r="K11" s="42">
        <f t="shared" si="1"/>
        <v>0</v>
      </c>
      <c r="L11" s="35">
        <f t="shared" si="3"/>
        <v>0</v>
      </c>
      <c r="M11" s="310">
        <f t="shared" si="2"/>
        <v>0</v>
      </c>
      <c r="N11" s="312"/>
    </row>
    <row r="12" spans="2:14" ht="14.8" customHeight="1" x14ac:dyDescent="0.4">
      <c r="B12" s="37" t="s">
        <v>31</v>
      </c>
      <c r="C12" s="38" t="s">
        <v>32</v>
      </c>
      <c r="D12" s="39">
        <v>70</v>
      </c>
      <c r="E12" s="40">
        <v>31</v>
      </c>
      <c r="F12" s="41"/>
      <c r="G12" s="41"/>
      <c r="H12" s="41"/>
      <c r="I12" s="34">
        <v>0</v>
      </c>
      <c r="J12" s="35">
        <f t="shared" si="0"/>
        <v>0</v>
      </c>
      <c r="K12" s="42">
        <f t="shared" si="1"/>
        <v>0</v>
      </c>
      <c r="L12" s="35">
        <f t="shared" si="3"/>
        <v>0</v>
      </c>
      <c r="M12" s="310">
        <f t="shared" si="2"/>
        <v>0</v>
      </c>
      <c r="N12" s="312"/>
    </row>
    <row r="13" spans="2:14" ht="14.8" customHeight="1" x14ac:dyDescent="0.4">
      <c r="B13" s="37" t="s">
        <v>33</v>
      </c>
      <c r="C13" s="38" t="s">
        <v>34</v>
      </c>
      <c r="D13" s="39">
        <v>49</v>
      </c>
      <c r="E13" s="40">
        <v>37</v>
      </c>
      <c r="F13" s="41"/>
      <c r="G13" s="41"/>
      <c r="H13" s="41"/>
      <c r="I13" s="34">
        <v>0</v>
      </c>
      <c r="J13" s="35">
        <f t="shared" si="0"/>
        <v>0</v>
      </c>
      <c r="K13" s="42">
        <f t="shared" si="1"/>
        <v>0</v>
      </c>
      <c r="L13" s="35">
        <f t="shared" si="3"/>
        <v>0</v>
      </c>
      <c r="M13" s="310">
        <f t="shared" si="2"/>
        <v>0</v>
      </c>
      <c r="N13" s="312"/>
    </row>
    <row r="14" spans="2:14" ht="14.8" customHeight="1" x14ac:dyDescent="0.4">
      <c r="B14" s="37" t="s">
        <v>35</v>
      </c>
      <c r="C14" s="38" t="s">
        <v>36</v>
      </c>
      <c r="D14" s="39">
        <v>43</v>
      </c>
      <c r="E14" s="40">
        <v>31</v>
      </c>
      <c r="F14" s="41"/>
      <c r="G14" s="41"/>
      <c r="H14" s="41"/>
      <c r="I14" s="34">
        <v>0</v>
      </c>
      <c r="J14" s="35">
        <f t="shared" si="0"/>
        <v>0</v>
      </c>
      <c r="K14" s="42">
        <f t="shared" si="1"/>
        <v>0</v>
      </c>
      <c r="L14" s="35">
        <f t="shared" si="3"/>
        <v>0</v>
      </c>
      <c r="M14" s="310">
        <f t="shared" si="2"/>
        <v>0</v>
      </c>
      <c r="N14" s="312"/>
    </row>
    <row r="15" spans="2:14" ht="14.8" customHeight="1" x14ac:dyDescent="0.4">
      <c r="B15" s="37" t="s">
        <v>37</v>
      </c>
      <c r="C15" s="38" t="s">
        <v>38</v>
      </c>
      <c r="D15" s="39">
        <v>168</v>
      </c>
      <c r="E15" s="40">
        <v>38</v>
      </c>
      <c r="F15" s="41"/>
      <c r="G15" s="41"/>
      <c r="H15" s="41"/>
      <c r="I15" s="34">
        <v>0</v>
      </c>
      <c r="J15" s="35">
        <f t="shared" si="0"/>
        <v>0</v>
      </c>
      <c r="K15" s="42">
        <f t="shared" si="1"/>
        <v>0</v>
      </c>
      <c r="L15" s="35">
        <f t="shared" si="3"/>
        <v>0</v>
      </c>
      <c r="M15" s="310">
        <f t="shared" si="2"/>
        <v>0</v>
      </c>
      <c r="N15" s="312"/>
    </row>
    <row r="16" spans="2:14" ht="14.8" customHeight="1" x14ac:dyDescent="0.4">
      <c r="B16" s="37" t="s">
        <v>39</v>
      </c>
      <c r="C16" s="38" t="s">
        <v>40</v>
      </c>
      <c r="D16" s="39">
        <v>30</v>
      </c>
      <c r="E16" s="40">
        <v>13</v>
      </c>
      <c r="F16" s="41"/>
      <c r="G16" s="41"/>
      <c r="H16" s="41"/>
      <c r="I16" s="34">
        <v>0</v>
      </c>
      <c r="J16" s="35">
        <f t="shared" si="0"/>
        <v>0</v>
      </c>
      <c r="K16" s="42">
        <f t="shared" si="1"/>
        <v>0</v>
      </c>
      <c r="L16" s="35">
        <f t="shared" si="3"/>
        <v>0</v>
      </c>
      <c r="M16" s="310">
        <f t="shared" si="2"/>
        <v>0</v>
      </c>
      <c r="N16" s="312"/>
    </row>
    <row r="17" spans="2:14" ht="14.8" customHeight="1" x14ac:dyDescent="0.4">
      <c r="B17" s="37" t="s">
        <v>41</v>
      </c>
      <c r="C17" s="38" t="s">
        <v>42</v>
      </c>
      <c r="D17" s="39">
        <v>0</v>
      </c>
      <c r="E17" s="40">
        <v>12</v>
      </c>
      <c r="F17" s="41"/>
      <c r="G17" s="41"/>
      <c r="H17" s="41"/>
      <c r="I17" s="34">
        <v>0</v>
      </c>
      <c r="J17" s="35">
        <f t="shared" si="0"/>
        <v>0</v>
      </c>
      <c r="K17" s="42">
        <f t="shared" si="1"/>
        <v>0</v>
      </c>
      <c r="L17" s="35">
        <f t="shared" si="3"/>
        <v>0</v>
      </c>
      <c r="M17" s="310">
        <f t="shared" si="2"/>
        <v>0</v>
      </c>
      <c r="N17" s="312"/>
    </row>
    <row r="18" spans="2:14" ht="14.8" customHeight="1" x14ac:dyDescent="0.4">
      <c r="B18" s="37" t="s">
        <v>43</v>
      </c>
      <c r="C18" s="38" t="s">
        <v>44</v>
      </c>
      <c r="D18" s="39">
        <v>34</v>
      </c>
      <c r="E18" s="40">
        <v>9</v>
      </c>
      <c r="F18" s="41"/>
      <c r="G18" s="41"/>
      <c r="H18" s="41"/>
      <c r="I18" s="34">
        <v>0</v>
      </c>
      <c r="J18" s="35">
        <f t="shared" si="0"/>
        <v>0</v>
      </c>
      <c r="K18" s="42">
        <f t="shared" si="1"/>
        <v>0</v>
      </c>
      <c r="L18" s="35">
        <f t="shared" si="3"/>
        <v>0</v>
      </c>
      <c r="M18" s="310">
        <f t="shared" si="2"/>
        <v>0</v>
      </c>
      <c r="N18" s="312"/>
    </row>
    <row r="19" spans="2:14" ht="14.8" customHeight="1" x14ac:dyDescent="0.4">
      <c r="B19" s="37" t="s">
        <v>45</v>
      </c>
      <c r="C19" s="38" t="s">
        <v>46</v>
      </c>
      <c r="D19" s="39">
        <v>38</v>
      </c>
      <c r="E19" s="40">
        <v>5</v>
      </c>
      <c r="F19" s="41"/>
      <c r="G19" s="41"/>
      <c r="H19" s="41"/>
      <c r="I19" s="34">
        <v>0</v>
      </c>
      <c r="J19" s="35">
        <f t="shared" si="0"/>
        <v>0</v>
      </c>
      <c r="K19" s="42">
        <f t="shared" si="1"/>
        <v>0</v>
      </c>
      <c r="L19" s="35">
        <f t="shared" si="3"/>
        <v>0</v>
      </c>
      <c r="M19" s="310">
        <f t="shared" si="2"/>
        <v>0</v>
      </c>
      <c r="N19" s="312"/>
    </row>
    <row r="20" spans="2:14" ht="14.8" customHeight="1" x14ac:dyDescent="0.4">
      <c r="B20" s="37" t="s">
        <v>47</v>
      </c>
      <c r="C20" s="38" t="s">
        <v>48</v>
      </c>
      <c r="D20" s="39">
        <v>14</v>
      </c>
      <c r="E20" s="40">
        <v>9</v>
      </c>
      <c r="F20" s="41"/>
      <c r="G20" s="41"/>
      <c r="H20" s="41"/>
      <c r="I20" s="34">
        <v>0</v>
      </c>
      <c r="J20" s="35">
        <f t="shared" si="0"/>
        <v>0</v>
      </c>
      <c r="K20" s="42">
        <f t="shared" si="1"/>
        <v>0</v>
      </c>
      <c r="L20" s="35">
        <f t="shared" si="3"/>
        <v>0</v>
      </c>
      <c r="M20" s="310">
        <f t="shared" si="2"/>
        <v>0</v>
      </c>
      <c r="N20" s="312"/>
    </row>
    <row r="21" spans="2:14" ht="14.8" customHeight="1" x14ac:dyDescent="0.4">
      <c r="B21" s="37" t="s">
        <v>49</v>
      </c>
      <c r="C21" s="38" t="s">
        <v>50</v>
      </c>
      <c r="D21" s="39">
        <v>6</v>
      </c>
      <c r="E21" s="40">
        <v>3</v>
      </c>
      <c r="F21" s="41"/>
      <c r="G21" s="41"/>
      <c r="H21" s="41"/>
      <c r="I21" s="34">
        <v>0</v>
      </c>
      <c r="J21" s="35">
        <f t="shared" si="0"/>
        <v>0</v>
      </c>
      <c r="K21" s="42">
        <f t="shared" si="1"/>
        <v>0</v>
      </c>
      <c r="L21" s="35">
        <f t="shared" si="3"/>
        <v>0</v>
      </c>
      <c r="M21" s="310">
        <f t="shared" si="2"/>
        <v>0</v>
      </c>
      <c r="N21" s="312"/>
    </row>
    <row r="22" spans="2:14" ht="14.8" customHeight="1" x14ac:dyDescent="0.4">
      <c r="B22" s="37" t="s">
        <v>51</v>
      </c>
      <c r="C22" s="38" t="s">
        <v>52</v>
      </c>
      <c r="D22" s="39">
        <v>20</v>
      </c>
      <c r="E22" s="40">
        <v>7</v>
      </c>
      <c r="F22" s="41"/>
      <c r="G22" s="41"/>
      <c r="H22" s="41"/>
      <c r="I22" s="34">
        <v>0</v>
      </c>
      <c r="J22" s="35">
        <f t="shared" si="0"/>
        <v>0</v>
      </c>
      <c r="K22" s="42">
        <f t="shared" si="1"/>
        <v>0</v>
      </c>
      <c r="L22" s="35">
        <f t="shared" si="3"/>
        <v>0</v>
      </c>
      <c r="M22" s="310">
        <f t="shared" si="2"/>
        <v>0</v>
      </c>
      <c r="N22" s="312"/>
    </row>
    <row r="23" spans="2:14" ht="14.8" customHeight="1" x14ac:dyDescent="0.4">
      <c r="B23" s="37" t="s">
        <v>53</v>
      </c>
      <c r="C23" s="38" t="s">
        <v>54</v>
      </c>
      <c r="D23" s="39">
        <v>9</v>
      </c>
      <c r="E23" s="40">
        <v>8</v>
      </c>
      <c r="F23" s="41"/>
      <c r="G23" s="41"/>
      <c r="H23" s="41"/>
      <c r="I23" s="34">
        <v>0</v>
      </c>
      <c r="J23" s="35">
        <f t="shared" si="0"/>
        <v>0</v>
      </c>
      <c r="K23" s="42">
        <f t="shared" si="1"/>
        <v>0</v>
      </c>
      <c r="L23" s="35">
        <f t="shared" si="3"/>
        <v>0</v>
      </c>
      <c r="M23" s="310">
        <f t="shared" si="2"/>
        <v>0</v>
      </c>
      <c r="N23" s="312"/>
    </row>
    <row r="24" spans="2:14" ht="14.8" customHeight="1" x14ac:dyDescent="0.4">
      <c r="B24" s="37" t="s">
        <v>55</v>
      </c>
      <c r="C24" s="38" t="s">
        <v>56</v>
      </c>
      <c r="D24" s="39">
        <v>15</v>
      </c>
      <c r="E24" s="40">
        <v>8</v>
      </c>
      <c r="F24" s="41"/>
      <c r="G24" s="41"/>
      <c r="H24" s="41"/>
      <c r="I24" s="34">
        <v>0</v>
      </c>
      <c r="J24" s="35">
        <f t="shared" si="0"/>
        <v>0</v>
      </c>
      <c r="K24" s="42">
        <f t="shared" si="1"/>
        <v>0</v>
      </c>
      <c r="L24" s="35">
        <f t="shared" si="3"/>
        <v>0</v>
      </c>
      <c r="M24" s="310">
        <f t="shared" si="2"/>
        <v>0</v>
      </c>
      <c r="N24" s="312"/>
    </row>
    <row r="25" spans="2:14" ht="14.8" customHeight="1" x14ac:dyDescent="0.4">
      <c r="B25" s="37" t="s">
        <v>57</v>
      </c>
      <c r="C25" s="38" t="s">
        <v>58</v>
      </c>
      <c r="D25" s="39">
        <v>11</v>
      </c>
      <c r="E25" s="40">
        <v>11</v>
      </c>
      <c r="F25" s="41"/>
      <c r="G25" s="41"/>
      <c r="H25" s="41"/>
      <c r="I25" s="34">
        <v>0</v>
      </c>
      <c r="J25" s="35">
        <f t="shared" si="0"/>
        <v>0</v>
      </c>
      <c r="K25" s="42">
        <f t="shared" si="1"/>
        <v>0</v>
      </c>
      <c r="L25" s="35">
        <f t="shared" si="3"/>
        <v>0</v>
      </c>
      <c r="M25" s="310">
        <f t="shared" si="2"/>
        <v>0</v>
      </c>
      <c r="N25" s="312"/>
    </row>
    <row r="26" spans="2:14" ht="14.8" customHeight="1" x14ac:dyDescent="0.4">
      <c r="B26" s="37" t="s">
        <v>59</v>
      </c>
      <c r="C26" s="38" t="s">
        <v>60</v>
      </c>
      <c r="D26" s="39">
        <v>25</v>
      </c>
      <c r="E26" s="40">
        <v>18</v>
      </c>
      <c r="F26" s="41"/>
      <c r="G26" s="41"/>
      <c r="H26" s="41"/>
      <c r="I26" s="34">
        <v>0</v>
      </c>
      <c r="J26" s="35">
        <f t="shared" si="0"/>
        <v>0</v>
      </c>
      <c r="K26" s="42">
        <f t="shared" si="1"/>
        <v>0</v>
      </c>
      <c r="L26" s="35">
        <f t="shared" si="3"/>
        <v>0</v>
      </c>
      <c r="M26" s="310">
        <f t="shared" si="2"/>
        <v>0</v>
      </c>
      <c r="N26" s="312"/>
    </row>
    <row r="27" spans="2:14" ht="14.8" customHeight="1" x14ac:dyDescent="0.4">
      <c r="B27" s="37" t="s">
        <v>61</v>
      </c>
      <c r="C27" s="38" t="s">
        <v>62</v>
      </c>
      <c r="D27" s="39">
        <v>14</v>
      </c>
      <c r="E27" s="40">
        <v>8</v>
      </c>
      <c r="F27" s="41"/>
      <c r="G27" s="41"/>
      <c r="H27" s="41"/>
      <c r="I27" s="34">
        <v>0</v>
      </c>
      <c r="J27" s="35">
        <f t="shared" si="0"/>
        <v>0</v>
      </c>
      <c r="K27" s="42">
        <f t="shared" si="1"/>
        <v>0</v>
      </c>
      <c r="L27" s="35">
        <f t="shared" si="3"/>
        <v>0</v>
      </c>
      <c r="M27" s="310">
        <f t="shared" si="2"/>
        <v>0</v>
      </c>
      <c r="N27" s="312"/>
    </row>
    <row r="28" spans="2:14" ht="14.8" customHeight="1" x14ac:dyDescent="0.4">
      <c r="B28" s="37" t="s">
        <v>63</v>
      </c>
      <c r="C28" s="38" t="s">
        <v>64</v>
      </c>
      <c r="D28" s="39">
        <v>19</v>
      </c>
      <c r="E28" s="40">
        <v>18</v>
      </c>
      <c r="F28" s="41"/>
      <c r="G28" s="41"/>
      <c r="H28" s="41"/>
      <c r="I28" s="34">
        <v>0</v>
      </c>
      <c r="J28" s="35">
        <f t="shared" si="0"/>
        <v>0</v>
      </c>
      <c r="K28" s="42">
        <f t="shared" si="1"/>
        <v>0</v>
      </c>
      <c r="L28" s="35">
        <f t="shared" si="3"/>
        <v>0</v>
      </c>
      <c r="M28" s="310">
        <f t="shared" si="2"/>
        <v>0</v>
      </c>
      <c r="N28" s="312"/>
    </row>
    <row r="29" spans="2:14" ht="14.8" customHeight="1" x14ac:dyDescent="0.4">
      <c r="B29" s="37" t="s">
        <v>65</v>
      </c>
      <c r="C29" s="38" t="s">
        <v>66</v>
      </c>
      <c r="D29" s="39">
        <v>22</v>
      </c>
      <c r="E29" s="40">
        <v>15</v>
      </c>
      <c r="F29" s="41"/>
      <c r="G29" s="41"/>
      <c r="H29" s="41"/>
      <c r="I29" s="34">
        <v>0</v>
      </c>
      <c r="J29" s="35">
        <f t="shared" si="0"/>
        <v>0</v>
      </c>
      <c r="K29" s="42">
        <f t="shared" si="1"/>
        <v>0</v>
      </c>
      <c r="L29" s="35">
        <f t="shared" si="3"/>
        <v>0</v>
      </c>
      <c r="M29" s="310">
        <f t="shared" si="2"/>
        <v>0</v>
      </c>
      <c r="N29" s="312"/>
    </row>
    <row r="30" spans="2:14" ht="14.8" customHeight="1" x14ac:dyDescent="0.4">
      <c r="B30" s="37" t="s">
        <v>67</v>
      </c>
      <c r="C30" s="38" t="s">
        <v>68</v>
      </c>
      <c r="D30" s="39">
        <v>21</v>
      </c>
      <c r="E30" s="40">
        <v>14</v>
      </c>
      <c r="F30" s="41"/>
      <c r="G30" s="41"/>
      <c r="H30" s="41"/>
      <c r="I30" s="34">
        <v>0</v>
      </c>
      <c r="J30" s="35">
        <f t="shared" si="0"/>
        <v>0</v>
      </c>
      <c r="K30" s="42">
        <f t="shared" si="1"/>
        <v>0</v>
      </c>
      <c r="L30" s="35">
        <f t="shared" si="3"/>
        <v>0</v>
      </c>
      <c r="M30" s="310">
        <f t="shared" si="2"/>
        <v>0</v>
      </c>
      <c r="N30" s="312"/>
    </row>
    <row r="31" spans="2:14" ht="14.8" customHeight="1" x14ac:dyDescent="0.4">
      <c r="B31" s="37" t="s">
        <v>69</v>
      </c>
      <c r="C31" s="38" t="s">
        <v>70</v>
      </c>
      <c r="D31" s="39">
        <v>30</v>
      </c>
      <c r="E31" s="40">
        <v>24</v>
      </c>
      <c r="F31" s="41"/>
      <c r="G31" s="41"/>
      <c r="H31" s="41"/>
      <c r="I31" s="34">
        <v>0</v>
      </c>
      <c r="J31" s="35">
        <f t="shared" si="0"/>
        <v>0</v>
      </c>
      <c r="K31" s="42">
        <f t="shared" si="1"/>
        <v>0</v>
      </c>
      <c r="L31" s="35">
        <f t="shared" si="3"/>
        <v>0</v>
      </c>
      <c r="M31" s="310">
        <f t="shared" si="2"/>
        <v>0</v>
      </c>
      <c r="N31" s="312"/>
    </row>
    <row r="32" spans="2:14" ht="14.8" customHeight="1" x14ac:dyDescent="0.4">
      <c r="B32" s="37" t="s">
        <v>71</v>
      </c>
      <c r="C32" s="38" t="s">
        <v>72</v>
      </c>
      <c r="D32" s="39">
        <v>19</v>
      </c>
      <c r="E32" s="40">
        <v>13</v>
      </c>
      <c r="F32" s="41"/>
      <c r="G32" s="41"/>
      <c r="H32" s="41"/>
      <c r="I32" s="34">
        <v>0</v>
      </c>
      <c r="J32" s="35">
        <f t="shared" si="0"/>
        <v>0</v>
      </c>
      <c r="K32" s="42">
        <f t="shared" si="1"/>
        <v>0</v>
      </c>
      <c r="L32" s="35">
        <f t="shared" si="3"/>
        <v>0</v>
      </c>
      <c r="M32" s="310">
        <f t="shared" si="2"/>
        <v>0</v>
      </c>
      <c r="N32" s="312"/>
    </row>
    <row r="33" spans="2:14" ht="14.8" customHeight="1" x14ac:dyDescent="0.4">
      <c r="B33" s="37" t="s">
        <v>73</v>
      </c>
      <c r="C33" s="38" t="s">
        <v>74</v>
      </c>
      <c r="D33" s="39">
        <v>40</v>
      </c>
      <c r="E33" s="40">
        <v>22</v>
      </c>
      <c r="F33" s="41"/>
      <c r="G33" s="41"/>
      <c r="H33" s="41"/>
      <c r="I33" s="34">
        <v>0</v>
      </c>
      <c r="J33" s="35">
        <f t="shared" si="0"/>
        <v>0</v>
      </c>
      <c r="K33" s="42">
        <f t="shared" si="1"/>
        <v>0</v>
      </c>
      <c r="L33" s="35">
        <f t="shared" si="3"/>
        <v>0</v>
      </c>
      <c r="M33" s="310">
        <f t="shared" si="2"/>
        <v>0</v>
      </c>
      <c r="N33" s="312"/>
    </row>
    <row r="34" spans="2:14" ht="14.8" customHeight="1" x14ac:dyDescent="0.4">
      <c r="B34" s="37" t="s">
        <v>75</v>
      </c>
      <c r="C34" s="38" t="s">
        <v>76</v>
      </c>
      <c r="D34" s="39">
        <v>62</v>
      </c>
      <c r="E34" s="40">
        <v>50</v>
      </c>
      <c r="F34" s="41"/>
      <c r="G34" s="41"/>
      <c r="H34" s="41"/>
      <c r="I34" s="34">
        <v>0</v>
      </c>
      <c r="J34" s="35">
        <f t="shared" si="0"/>
        <v>0</v>
      </c>
      <c r="K34" s="42">
        <f t="shared" si="1"/>
        <v>0</v>
      </c>
      <c r="L34" s="35">
        <f t="shared" si="3"/>
        <v>0</v>
      </c>
      <c r="M34" s="310">
        <f t="shared" si="2"/>
        <v>0</v>
      </c>
      <c r="N34" s="312"/>
    </row>
    <row r="35" spans="2:14" ht="14.8" customHeight="1" x14ac:dyDescent="0.4">
      <c r="B35" s="37" t="s">
        <v>77</v>
      </c>
      <c r="C35" s="38" t="s">
        <v>78</v>
      </c>
      <c r="D35" s="39">
        <v>57</v>
      </c>
      <c r="E35" s="40">
        <v>43</v>
      </c>
      <c r="F35" s="41"/>
      <c r="G35" s="41"/>
      <c r="H35" s="41"/>
      <c r="I35" s="34">
        <v>0</v>
      </c>
      <c r="J35" s="35">
        <f t="shared" si="0"/>
        <v>0</v>
      </c>
      <c r="K35" s="42">
        <f t="shared" si="1"/>
        <v>0</v>
      </c>
      <c r="L35" s="35">
        <f t="shared" si="3"/>
        <v>0</v>
      </c>
      <c r="M35" s="310">
        <f t="shared" si="2"/>
        <v>0</v>
      </c>
      <c r="N35" s="312"/>
    </row>
    <row r="36" spans="2:14" ht="14.8" customHeight="1" x14ac:dyDescent="0.4">
      <c r="B36" s="37" t="s">
        <v>79</v>
      </c>
      <c r="C36" s="38" t="s">
        <v>80</v>
      </c>
      <c r="D36" s="39">
        <v>67</v>
      </c>
      <c r="E36" s="40">
        <v>51</v>
      </c>
      <c r="F36" s="41"/>
      <c r="G36" s="41"/>
      <c r="H36" s="41"/>
      <c r="I36" s="34">
        <v>0</v>
      </c>
      <c r="J36" s="35">
        <f t="shared" si="0"/>
        <v>0</v>
      </c>
      <c r="K36" s="42">
        <f t="shared" si="1"/>
        <v>0</v>
      </c>
      <c r="L36" s="35">
        <f t="shared" si="3"/>
        <v>0</v>
      </c>
      <c r="M36" s="310">
        <f t="shared" si="2"/>
        <v>0</v>
      </c>
      <c r="N36" s="312"/>
    </row>
    <row r="37" spans="2:14" ht="14.8" customHeight="1" x14ac:dyDescent="0.4">
      <c r="B37" s="37" t="s">
        <v>81</v>
      </c>
      <c r="C37" s="38" t="s">
        <v>82</v>
      </c>
      <c r="D37" s="39">
        <v>39</v>
      </c>
      <c r="E37" s="40">
        <v>30</v>
      </c>
      <c r="F37" s="41"/>
      <c r="G37" s="41"/>
      <c r="H37" s="41"/>
      <c r="I37" s="34">
        <v>0</v>
      </c>
      <c r="J37" s="35">
        <f t="shared" si="0"/>
        <v>0</v>
      </c>
      <c r="K37" s="42">
        <f t="shared" si="1"/>
        <v>0</v>
      </c>
      <c r="L37" s="35">
        <f t="shared" si="3"/>
        <v>0</v>
      </c>
      <c r="M37" s="310">
        <f t="shared" si="2"/>
        <v>0</v>
      </c>
      <c r="N37" s="312"/>
    </row>
    <row r="38" spans="2:14" ht="14.8" customHeight="1" x14ac:dyDescent="0.4">
      <c r="B38" s="37" t="s">
        <v>83</v>
      </c>
      <c r="C38" s="38" t="s">
        <v>84</v>
      </c>
      <c r="D38" s="39">
        <v>177</v>
      </c>
      <c r="E38" s="40">
        <v>123</v>
      </c>
      <c r="F38" s="41"/>
      <c r="G38" s="41"/>
      <c r="H38" s="41"/>
      <c r="I38" s="34">
        <v>0</v>
      </c>
      <c r="J38" s="35">
        <f t="shared" si="0"/>
        <v>0</v>
      </c>
      <c r="K38" s="42">
        <f t="shared" si="1"/>
        <v>0</v>
      </c>
      <c r="L38" s="35">
        <f t="shared" si="3"/>
        <v>0</v>
      </c>
      <c r="M38" s="310">
        <f t="shared" si="2"/>
        <v>0</v>
      </c>
      <c r="N38" s="312"/>
    </row>
    <row r="39" spans="2:14" ht="14.8" customHeight="1" x14ac:dyDescent="0.4">
      <c r="B39" s="37" t="s">
        <v>85</v>
      </c>
      <c r="C39" s="38" t="s">
        <v>86</v>
      </c>
      <c r="D39" s="39">
        <v>193</v>
      </c>
      <c r="E39" s="40">
        <v>126</v>
      </c>
      <c r="F39" s="41"/>
      <c r="G39" s="41"/>
      <c r="H39" s="41"/>
      <c r="I39" s="34">
        <v>0</v>
      </c>
      <c r="J39" s="35">
        <f t="shared" si="0"/>
        <v>0</v>
      </c>
      <c r="K39" s="42">
        <f t="shared" si="1"/>
        <v>0</v>
      </c>
      <c r="L39" s="35">
        <f t="shared" si="3"/>
        <v>0</v>
      </c>
      <c r="M39" s="310">
        <f t="shared" si="2"/>
        <v>0</v>
      </c>
      <c r="N39" s="312"/>
    </row>
    <row r="40" spans="2:14" ht="14.8" customHeight="1" x14ac:dyDescent="0.4">
      <c r="B40" s="37" t="s">
        <v>87</v>
      </c>
      <c r="C40" s="38" t="s">
        <v>88</v>
      </c>
      <c r="D40" s="39">
        <v>1</v>
      </c>
      <c r="E40" s="40">
        <v>0</v>
      </c>
      <c r="F40" s="41"/>
      <c r="G40" s="41"/>
      <c r="H40" s="41"/>
      <c r="I40" s="34">
        <v>0</v>
      </c>
      <c r="J40" s="35">
        <f t="shared" si="0"/>
        <v>0</v>
      </c>
      <c r="K40" s="42">
        <f t="shared" si="1"/>
        <v>0</v>
      </c>
      <c r="L40" s="35">
        <f t="shared" si="3"/>
        <v>0</v>
      </c>
      <c r="M40" s="310">
        <f t="shared" si="2"/>
        <v>0</v>
      </c>
      <c r="N40" s="312"/>
    </row>
    <row r="41" spans="2:14" ht="14.8" customHeight="1" x14ac:dyDescent="0.4">
      <c r="B41" s="37" t="s">
        <v>89</v>
      </c>
      <c r="C41" s="38" t="s">
        <v>90</v>
      </c>
      <c r="D41" s="39">
        <v>82</v>
      </c>
      <c r="E41" s="40">
        <v>61</v>
      </c>
      <c r="F41" s="41"/>
      <c r="G41" s="41"/>
      <c r="H41" s="41"/>
      <c r="I41" s="34">
        <v>0</v>
      </c>
      <c r="J41" s="35">
        <f t="shared" si="0"/>
        <v>0</v>
      </c>
      <c r="K41" s="42">
        <f t="shared" si="1"/>
        <v>0</v>
      </c>
      <c r="L41" s="35">
        <f t="shared" si="3"/>
        <v>0</v>
      </c>
      <c r="M41" s="310">
        <f t="shared" si="2"/>
        <v>0</v>
      </c>
      <c r="N41" s="312"/>
    </row>
    <row r="42" spans="2:14" ht="14.8" customHeight="1" x14ac:dyDescent="0.4">
      <c r="B42" s="37" t="s">
        <v>91</v>
      </c>
      <c r="C42" s="38" t="s">
        <v>92</v>
      </c>
      <c r="D42" s="39">
        <v>83</v>
      </c>
      <c r="E42" s="40">
        <v>69</v>
      </c>
      <c r="F42" s="41"/>
      <c r="G42" s="41"/>
      <c r="H42" s="41"/>
      <c r="I42" s="34">
        <v>0</v>
      </c>
      <c r="J42" s="35">
        <f t="shared" si="0"/>
        <v>0</v>
      </c>
      <c r="K42" s="42">
        <f t="shared" si="1"/>
        <v>0</v>
      </c>
      <c r="L42" s="35">
        <f t="shared" si="3"/>
        <v>0</v>
      </c>
      <c r="M42" s="310">
        <f t="shared" si="2"/>
        <v>0</v>
      </c>
      <c r="N42" s="312"/>
    </row>
    <row r="43" spans="2:14" ht="14.8" customHeight="1" x14ac:dyDescent="0.4">
      <c r="B43" s="37" t="s">
        <v>93</v>
      </c>
      <c r="C43" s="38" t="s">
        <v>94</v>
      </c>
      <c r="D43" s="39">
        <v>31</v>
      </c>
      <c r="E43" s="40">
        <v>20</v>
      </c>
      <c r="F43" s="41"/>
      <c r="G43" s="41"/>
      <c r="H43" s="41"/>
      <c r="I43" s="34">
        <v>0</v>
      </c>
      <c r="J43" s="35">
        <f t="shared" si="0"/>
        <v>0</v>
      </c>
      <c r="K43" s="42">
        <f t="shared" si="1"/>
        <v>0</v>
      </c>
      <c r="L43" s="35">
        <f t="shared" si="3"/>
        <v>0</v>
      </c>
      <c r="M43" s="310">
        <f t="shared" si="2"/>
        <v>0</v>
      </c>
      <c r="N43" s="312"/>
    </row>
    <row r="44" spans="2:14" ht="14.8" customHeight="1" x14ac:dyDescent="0.4">
      <c r="B44" s="37" t="s">
        <v>95</v>
      </c>
      <c r="C44" s="38" t="s">
        <v>96</v>
      </c>
      <c r="D44" s="39">
        <v>14</v>
      </c>
      <c r="E44" s="40">
        <v>18</v>
      </c>
      <c r="F44" s="41"/>
      <c r="G44" s="41"/>
      <c r="H44" s="41"/>
      <c r="I44" s="34">
        <v>0</v>
      </c>
      <c r="J44" s="35">
        <f t="shared" si="0"/>
        <v>0</v>
      </c>
      <c r="K44" s="42">
        <f t="shared" si="1"/>
        <v>0</v>
      </c>
      <c r="L44" s="35">
        <f t="shared" si="3"/>
        <v>0</v>
      </c>
      <c r="M44" s="310">
        <f t="shared" si="2"/>
        <v>0</v>
      </c>
      <c r="N44" s="312"/>
    </row>
    <row r="45" spans="2:14" ht="14.8" customHeight="1" x14ac:dyDescent="0.4">
      <c r="B45" s="37" t="s">
        <v>97</v>
      </c>
      <c r="C45" s="38" t="s">
        <v>98</v>
      </c>
      <c r="D45" s="39">
        <v>24</v>
      </c>
      <c r="E45" s="40">
        <v>2</v>
      </c>
      <c r="F45" s="41"/>
      <c r="G45" s="41"/>
      <c r="H45" s="41"/>
      <c r="I45" s="34">
        <v>0</v>
      </c>
      <c r="J45" s="35">
        <f t="shared" si="0"/>
        <v>0</v>
      </c>
      <c r="K45" s="42">
        <f t="shared" si="1"/>
        <v>0</v>
      </c>
      <c r="L45" s="35">
        <f t="shared" si="3"/>
        <v>0</v>
      </c>
      <c r="M45" s="310">
        <f t="shared" si="2"/>
        <v>0</v>
      </c>
      <c r="N45" s="312"/>
    </row>
    <row r="46" spans="2:14" ht="14.8" customHeight="1" x14ac:dyDescent="0.4">
      <c r="B46" s="37" t="s">
        <v>99</v>
      </c>
      <c r="C46" s="38" t="s">
        <v>100</v>
      </c>
      <c r="D46" s="39">
        <v>17</v>
      </c>
      <c r="E46" s="40">
        <v>4</v>
      </c>
      <c r="F46" s="41"/>
      <c r="G46" s="41"/>
      <c r="H46" s="41"/>
      <c r="I46" s="34">
        <v>0</v>
      </c>
      <c r="J46" s="35">
        <f t="shared" si="0"/>
        <v>0</v>
      </c>
      <c r="K46" s="42">
        <f t="shared" si="1"/>
        <v>0</v>
      </c>
      <c r="L46" s="35">
        <f t="shared" si="3"/>
        <v>0</v>
      </c>
      <c r="M46" s="310">
        <f t="shared" si="2"/>
        <v>0</v>
      </c>
      <c r="N46" s="312"/>
    </row>
    <row r="47" spans="2:14" ht="14.8" customHeight="1" x14ac:dyDescent="0.4">
      <c r="B47" s="37" t="s">
        <v>101</v>
      </c>
      <c r="C47" s="38" t="s">
        <v>102</v>
      </c>
      <c r="D47" s="39">
        <v>150</v>
      </c>
      <c r="E47" s="40">
        <v>95</v>
      </c>
      <c r="F47" s="41"/>
      <c r="G47" s="41"/>
      <c r="H47" s="41"/>
      <c r="I47" s="34">
        <v>0</v>
      </c>
      <c r="J47" s="35">
        <f t="shared" si="0"/>
        <v>0</v>
      </c>
      <c r="K47" s="42">
        <f t="shared" si="1"/>
        <v>0</v>
      </c>
      <c r="L47" s="35">
        <f t="shared" si="3"/>
        <v>0</v>
      </c>
      <c r="M47" s="310">
        <f t="shared" si="2"/>
        <v>0</v>
      </c>
      <c r="N47" s="312"/>
    </row>
    <row r="48" spans="2:14" ht="14.8" customHeight="1" x14ac:dyDescent="0.4">
      <c r="B48" s="37" t="s">
        <v>103</v>
      </c>
      <c r="C48" s="38" t="s">
        <v>104</v>
      </c>
      <c r="D48" s="39">
        <v>310</v>
      </c>
      <c r="E48" s="40">
        <v>179</v>
      </c>
      <c r="F48" s="41"/>
      <c r="G48" s="41"/>
      <c r="H48" s="41"/>
      <c r="I48" s="34">
        <v>0</v>
      </c>
      <c r="J48" s="35">
        <f t="shared" si="0"/>
        <v>0</v>
      </c>
      <c r="K48" s="42">
        <f t="shared" si="1"/>
        <v>0</v>
      </c>
      <c r="L48" s="35">
        <f t="shared" si="3"/>
        <v>0</v>
      </c>
      <c r="M48" s="310">
        <f t="shared" si="2"/>
        <v>0</v>
      </c>
      <c r="N48" s="312"/>
    </row>
    <row r="49" spans="2:14" ht="14.8" customHeight="1" x14ac:dyDescent="0.4">
      <c r="B49" s="37" t="s">
        <v>105</v>
      </c>
      <c r="C49" s="38" t="s">
        <v>106</v>
      </c>
      <c r="D49" s="39">
        <v>171</v>
      </c>
      <c r="E49" s="40">
        <v>20</v>
      </c>
      <c r="F49" s="41"/>
      <c r="G49" s="41"/>
      <c r="H49" s="41"/>
      <c r="I49" s="34">
        <v>0</v>
      </c>
      <c r="J49" s="35">
        <f t="shared" si="0"/>
        <v>0</v>
      </c>
      <c r="K49" s="42">
        <f t="shared" si="1"/>
        <v>0</v>
      </c>
      <c r="L49" s="35">
        <f t="shared" si="3"/>
        <v>0</v>
      </c>
      <c r="M49" s="310">
        <f t="shared" si="2"/>
        <v>0</v>
      </c>
      <c r="N49" s="312"/>
    </row>
    <row r="50" spans="2:14" ht="14.8" customHeight="1" x14ac:dyDescent="0.4">
      <c r="B50" s="37" t="s">
        <v>107</v>
      </c>
      <c r="C50" s="38" t="s">
        <v>108</v>
      </c>
      <c r="D50" s="39">
        <v>136</v>
      </c>
      <c r="E50" s="40">
        <v>71</v>
      </c>
      <c r="F50" s="41"/>
      <c r="G50" s="41"/>
      <c r="H50" s="41"/>
      <c r="I50" s="34">
        <v>0</v>
      </c>
      <c r="J50" s="35">
        <f t="shared" si="0"/>
        <v>0</v>
      </c>
      <c r="K50" s="42">
        <f t="shared" si="1"/>
        <v>0</v>
      </c>
      <c r="L50" s="35">
        <f t="shared" si="3"/>
        <v>0</v>
      </c>
      <c r="M50" s="310">
        <f t="shared" si="2"/>
        <v>0</v>
      </c>
      <c r="N50" s="312"/>
    </row>
    <row r="51" spans="2:14" ht="14.8" customHeight="1" x14ac:dyDescent="0.4">
      <c r="B51" s="37" t="s">
        <v>109</v>
      </c>
      <c r="C51" s="38" t="s">
        <v>110</v>
      </c>
      <c r="D51" s="39">
        <v>119</v>
      </c>
      <c r="E51" s="40">
        <v>61</v>
      </c>
      <c r="F51" s="41"/>
      <c r="G51" s="41"/>
      <c r="H51" s="41"/>
      <c r="I51" s="34">
        <v>0</v>
      </c>
      <c r="J51" s="35">
        <f t="shared" si="0"/>
        <v>0</v>
      </c>
      <c r="K51" s="42">
        <f t="shared" si="1"/>
        <v>0</v>
      </c>
      <c r="L51" s="35">
        <f t="shared" si="3"/>
        <v>0</v>
      </c>
      <c r="M51" s="310">
        <f t="shared" si="2"/>
        <v>0</v>
      </c>
      <c r="N51" s="312"/>
    </row>
    <row r="52" spans="2:14" ht="14.8" customHeight="1" x14ac:dyDescent="0.4">
      <c r="B52" s="37" t="s">
        <v>111</v>
      </c>
      <c r="C52" s="38" t="s">
        <v>112</v>
      </c>
      <c r="D52" s="39">
        <v>6</v>
      </c>
      <c r="E52" s="40">
        <v>6</v>
      </c>
      <c r="F52" s="41"/>
      <c r="G52" s="41"/>
      <c r="H52" s="41"/>
      <c r="I52" s="34">
        <v>0</v>
      </c>
      <c r="J52" s="35">
        <f t="shared" si="0"/>
        <v>0</v>
      </c>
      <c r="K52" s="42">
        <f t="shared" si="1"/>
        <v>0</v>
      </c>
      <c r="L52" s="35">
        <f t="shared" si="3"/>
        <v>0</v>
      </c>
      <c r="M52" s="310">
        <f t="shared" si="2"/>
        <v>0</v>
      </c>
      <c r="N52" s="312"/>
    </row>
    <row r="53" spans="2:14" ht="14.8" customHeight="1" x14ac:dyDescent="0.4">
      <c r="B53" s="37" t="s">
        <v>113</v>
      </c>
      <c r="C53" s="38" t="s">
        <v>114</v>
      </c>
      <c r="D53" s="39">
        <v>137</v>
      </c>
      <c r="E53" s="40">
        <v>84</v>
      </c>
      <c r="F53" s="41"/>
      <c r="G53" s="41"/>
      <c r="H53" s="41"/>
      <c r="I53" s="34">
        <v>0</v>
      </c>
      <c r="J53" s="35">
        <f t="shared" si="0"/>
        <v>0</v>
      </c>
      <c r="K53" s="42">
        <f t="shared" si="1"/>
        <v>0</v>
      </c>
      <c r="L53" s="35">
        <f t="shared" si="3"/>
        <v>0</v>
      </c>
      <c r="M53" s="310">
        <f t="shared" si="2"/>
        <v>0</v>
      </c>
      <c r="N53" s="312"/>
    </row>
    <row r="54" spans="2:14" ht="14.8" customHeight="1" x14ac:dyDescent="0.4">
      <c r="B54" s="37" t="s">
        <v>115</v>
      </c>
      <c r="C54" s="38" t="s">
        <v>116</v>
      </c>
      <c r="D54" s="39">
        <v>204</v>
      </c>
      <c r="E54" s="40">
        <v>156</v>
      </c>
      <c r="F54" s="41"/>
      <c r="G54" s="41"/>
      <c r="H54" s="41"/>
      <c r="I54" s="34">
        <v>0</v>
      </c>
      <c r="J54" s="35">
        <f t="shared" si="0"/>
        <v>0</v>
      </c>
      <c r="K54" s="42">
        <f t="shared" si="1"/>
        <v>0</v>
      </c>
      <c r="L54" s="35">
        <f t="shared" si="3"/>
        <v>0</v>
      </c>
      <c r="M54" s="310">
        <f t="shared" si="2"/>
        <v>0</v>
      </c>
      <c r="N54" s="312"/>
    </row>
    <row r="55" spans="2:14" ht="14.8" customHeight="1" x14ac:dyDescent="0.4">
      <c r="B55" s="37" t="s">
        <v>117</v>
      </c>
      <c r="C55" s="38" t="s">
        <v>118</v>
      </c>
      <c r="D55" s="39">
        <v>112</v>
      </c>
      <c r="E55" s="40">
        <v>58</v>
      </c>
      <c r="F55" s="41"/>
      <c r="G55" s="41"/>
      <c r="H55" s="41"/>
      <c r="I55" s="34">
        <v>0</v>
      </c>
      <c r="J55" s="35">
        <f t="shared" si="0"/>
        <v>0</v>
      </c>
      <c r="K55" s="42">
        <f t="shared" si="1"/>
        <v>0</v>
      </c>
      <c r="L55" s="35">
        <f t="shared" si="3"/>
        <v>0</v>
      </c>
      <c r="M55" s="310">
        <f t="shared" si="2"/>
        <v>0</v>
      </c>
      <c r="N55" s="312"/>
    </row>
    <row r="56" spans="2:14" ht="14.8" customHeight="1" x14ac:dyDescent="0.4">
      <c r="B56" s="37" t="s">
        <v>119</v>
      </c>
      <c r="C56" s="38" t="s">
        <v>120</v>
      </c>
      <c r="D56" s="39">
        <v>2361</v>
      </c>
      <c r="E56" s="40">
        <v>1544</v>
      </c>
      <c r="F56" s="41"/>
      <c r="G56" s="41"/>
      <c r="H56" s="41"/>
      <c r="I56" s="34">
        <v>0</v>
      </c>
      <c r="J56" s="35">
        <f t="shared" si="0"/>
        <v>0</v>
      </c>
      <c r="K56" s="42">
        <f t="shared" si="1"/>
        <v>0</v>
      </c>
      <c r="L56" s="35">
        <f t="shared" si="3"/>
        <v>0</v>
      </c>
      <c r="M56" s="310">
        <f t="shared" si="2"/>
        <v>0</v>
      </c>
      <c r="N56" s="312"/>
    </row>
    <row r="57" spans="2:14" ht="14.8" customHeight="1" x14ac:dyDescent="0.4">
      <c r="B57" s="37" t="s">
        <v>121</v>
      </c>
      <c r="C57" s="38" t="s">
        <v>122</v>
      </c>
      <c r="D57" s="39">
        <v>84</v>
      </c>
      <c r="E57" s="40">
        <v>60</v>
      </c>
      <c r="F57" s="41"/>
      <c r="G57" s="41"/>
      <c r="H57" s="41"/>
      <c r="I57" s="34">
        <v>0</v>
      </c>
      <c r="J57" s="35">
        <f t="shared" si="0"/>
        <v>0</v>
      </c>
      <c r="K57" s="42">
        <f t="shared" si="1"/>
        <v>0</v>
      </c>
      <c r="L57" s="35">
        <f t="shared" si="3"/>
        <v>0</v>
      </c>
      <c r="M57" s="310">
        <f t="shared" si="2"/>
        <v>0</v>
      </c>
      <c r="N57" s="312"/>
    </row>
    <row r="58" spans="2:14" ht="14.8" customHeight="1" x14ac:dyDescent="0.4">
      <c r="B58" s="37" t="s">
        <v>123</v>
      </c>
      <c r="C58" s="38" t="s">
        <v>124</v>
      </c>
      <c r="D58" s="39">
        <v>985</v>
      </c>
      <c r="E58" s="40">
        <v>629</v>
      </c>
      <c r="F58" s="41"/>
      <c r="G58" s="41"/>
      <c r="H58" s="41"/>
      <c r="I58" s="34">
        <v>0</v>
      </c>
      <c r="J58" s="35">
        <f t="shared" si="0"/>
        <v>0</v>
      </c>
      <c r="K58" s="42">
        <f t="shared" si="1"/>
        <v>0</v>
      </c>
      <c r="L58" s="35">
        <f t="shared" si="3"/>
        <v>0</v>
      </c>
      <c r="M58" s="310">
        <f t="shared" si="2"/>
        <v>0</v>
      </c>
      <c r="N58" s="312"/>
    </row>
    <row r="59" spans="2:14" ht="14.8" customHeight="1" x14ac:dyDescent="0.4">
      <c r="B59" s="43" t="s">
        <v>125</v>
      </c>
      <c r="C59" s="44" t="s">
        <v>126</v>
      </c>
      <c r="D59" s="45">
        <v>451</v>
      </c>
      <c r="E59" s="46">
        <v>394</v>
      </c>
      <c r="F59" s="41"/>
      <c r="G59" s="41"/>
      <c r="H59" s="41"/>
      <c r="I59" s="34">
        <v>0</v>
      </c>
      <c r="J59" s="35">
        <f t="shared" si="0"/>
        <v>0</v>
      </c>
      <c r="K59" s="42">
        <f t="shared" si="1"/>
        <v>0</v>
      </c>
      <c r="L59" s="35">
        <f t="shared" si="3"/>
        <v>0</v>
      </c>
      <c r="M59" s="310">
        <f t="shared" si="2"/>
        <v>0</v>
      </c>
      <c r="N59" s="312"/>
    </row>
    <row r="60" spans="2:14" ht="14.8" customHeight="1" x14ac:dyDescent="0.4">
      <c r="B60" s="37" t="s">
        <v>127</v>
      </c>
      <c r="C60" s="38" t="s">
        <v>128</v>
      </c>
      <c r="D60" s="39">
        <v>1267</v>
      </c>
      <c r="E60" s="40">
        <v>290</v>
      </c>
      <c r="F60" s="41"/>
      <c r="G60" s="41"/>
      <c r="H60" s="41"/>
      <c r="I60" s="34">
        <v>0</v>
      </c>
      <c r="J60" s="35">
        <f t="shared" si="0"/>
        <v>0</v>
      </c>
      <c r="K60" s="42">
        <f t="shared" si="1"/>
        <v>0</v>
      </c>
      <c r="L60" s="35">
        <f t="shared" si="3"/>
        <v>0</v>
      </c>
      <c r="M60" s="310">
        <f t="shared" si="2"/>
        <v>0</v>
      </c>
      <c r="N60" s="312"/>
    </row>
    <row r="61" spans="2:14" ht="14.8" customHeight="1" x14ac:dyDescent="0.4">
      <c r="B61" s="37" t="s">
        <v>129</v>
      </c>
      <c r="C61" s="38" t="s">
        <v>130</v>
      </c>
      <c r="D61" s="39">
        <v>105</v>
      </c>
      <c r="E61" s="40">
        <v>82</v>
      </c>
      <c r="F61" s="41"/>
      <c r="G61" s="41"/>
      <c r="H61" s="41"/>
      <c r="I61" s="34">
        <v>0</v>
      </c>
      <c r="J61" s="35">
        <f t="shared" si="0"/>
        <v>0</v>
      </c>
      <c r="K61" s="42">
        <f t="shared" si="1"/>
        <v>0</v>
      </c>
      <c r="L61" s="35">
        <f t="shared" si="3"/>
        <v>0</v>
      </c>
      <c r="M61" s="310">
        <f t="shared" si="2"/>
        <v>0</v>
      </c>
      <c r="N61" s="312"/>
    </row>
    <row r="62" spans="2:14" ht="14.8" customHeight="1" x14ac:dyDescent="0.4">
      <c r="B62" s="37" t="s">
        <v>131</v>
      </c>
      <c r="C62" s="38" t="s">
        <v>132</v>
      </c>
      <c r="D62" s="39">
        <v>1571</v>
      </c>
      <c r="E62" s="40">
        <v>1060</v>
      </c>
      <c r="F62" s="41"/>
      <c r="G62" s="41"/>
      <c r="H62" s="41"/>
      <c r="I62" s="34">
        <v>0</v>
      </c>
      <c r="J62" s="35">
        <f t="shared" si="0"/>
        <v>0</v>
      </c>
      <c r="K62" s="42">
        <f t="shared" si="1"/>
        <v>0</v>
      </c>
      <c r="L62" s="35">
        <f t="shared" si="3"/>
        <v>0</v>
      </c>
      <c r="M62" s="310">
        <f t="shared" si="2"/>
        <v>0</v>
      </c>
      <c r="N62" s="312"/>
    </row>
    <row r="63" spans="2:14" ht="14.8" customHeight="1" x14ac:dyDescent="0.4">
      <c r="B63" s="37" t="s">
        <v>133</v>
      </c>
      <c r="C63" s="38" t="s">
        <v>134</v>
      </c>
      <c r="D63" s="39">
        <v>42</v>
      </c>
      <c r="E63" s="40">
        <v>30</v>
      </c>
      <c r="F63" s="41"/>
      <c r="G63" s="41"/>
      <c r="H63" s="41"/>
      <c r="I63" s="34">
        <v>0</v>
      </c>
      <c r="J63" s="35">
        <f t="shared" si="0"/>
        <v>0</v>
      </c>
      <c r="K63" s="42">
        <f t="shared" si="1"/>
        <v>0</v>
      </c>
      <c r="L63" s="35">
        <f t="shared" si="3"/>
        <v>0</v>
      </c>
      <c r="M63" s="310">
        <f t="shared" si="2"/>
        <v>0</v>
      </c>
      <c r="N63" s="312"/>
    </row>
    <row r="64" spans="2:14" ht="14.8" customHeight="1" x14ac:dyDescent="0.4">
      <c r="B64" s="37" t="s">
        <v>135</v>
      </c>
      <c r="C64" s="38" t="s">
        <v>136</v>
      </c>
      <c r="D64" s="39">
        <v>42</v>
      </c>
      <c r="E64" s="40">
        <v>12</v>
      </c>
      <c r="F64" s="41"/>
      <c r="G64" s="41"/>
      <c r="H64" s="41"/>
      <c r="I64" s="34">
        <v>0</v>
      </c>
      <c r="J64" s="35">
        <f t="shared" si="0"/>
        <v>0</v>
      </c>
      <c r="K64" s="42">
        <f t="shared" si="1"/>
        <v>0</v>
      </c>
      <c r="L64" s="35">
        <f t="shared" si="3"/>
        <v>0</v>
      </c>
      <c r="M64" s="310">
        <f t="shared" si="2"/>
        <v>0</v>
      </c>
      <c r="N64" s="312"/>
    </row>
    <row r="65" spans="2:14" ht="14.8" customHeight="1" x14ac:dyDescent="0.4">
      <c r="B65" s="37" t="s">
        <v>137</v>
      </c>
      <c r="C65" s="38" t="s">
        <v>138</v>
      </c>
      <c r="D65" s="39">
        <v>598</v>
      </c>
      <c r="E65" s="40">
        <v>469</v>
      </c>
      <c r="F65" s="41"/>
      <c r="G65" s="41"/>
      <c r="H65" s="41"/>
      <c r="I65" s="34">
        <v>0</v>
      </c>
      <c r="J65" s="35">
        <f t="shared" si="0"/>
        <v>0</v>
      </c>
      <c r="K65" s="42">
        <f t="shared" si="1"/>
        <v>0</v>
      </c>
      <c r="L65" s="35">
        <f t="shared" si="3"/>
        <v>0</v>
      </c>
      <c r="M65" s="310">
        <f t="shared" si="2"/>
        <v>0</v>
      </c>
      <c r="N65" s="312"/>
    </row>
    <row r="66" spans="2:14" ht="14.8" customHeight="1" x14ac:dyDescent="0.4">
      <c r="B66" s="37" t="s">
        <v>139</v>
      </c>
      <c r="C66" s="38" t="s">
        <v>140</v>
      </c>
      <c r="D66" s="39">
        <v>531</v>
      </c>
      <c r="E66" s="40">
        <v>375</v>
      </c>
      <c r="F66" s="41"/>
      <c r="G66" s="41"/>
      <c r="H66" s="41"/>
      <c r="I66" s="34">
        <v>0</v>
      </c>
      <c r="J66" s="35">
        <f t="shared" si="0"/>
        <v>0</v>
      </c>
      <c r="K66" s="42">
        <f t="shared" si="1"/>
        <v>0</v>
      </c>
      <c r="L66" s="35">
        <f t="shared" si="3"/>
        <v>0</v>
      </c>
      <c r="M66" s="310">
        <f t="shared" si="2"/>
        <v>0</v>
      </c>
      <c r="N66" s="312"/>
    </row>
    <row r="67" spans="2:14" ht="14.8" customHeight="1" x14ac:dyDescent="0.4">
      <c r="B67" s="37" t="s">
        <v>141</v>
      </c>
      <c r="C67" s="38" t="s">
        <v>142</v>
      </c>
      <c r="D67" s="39">
        <v>3392</v>
      </c>
      <c r="E67" s="40">
        <v>2745</v>
      </c>
      <c r="F67" s="41"/>
      <c r="G67" s="41"/>
      <c r="H67" s="41"/>
      <c r="I67" s="34">
        <v>0</v>
      </c>
      <c r="J67" s="35">
        <f t="shared" si="0"/>
        <v>0</v>
      </c>
      <c r="K67" s="42">
        <f t="shared" si="1"/>
        <v>0</v>
      </c>
      <c r="L67" s="35">
        <f t="shared" si="3"/>
        <v>0</v>
      </c>
      <c r="M67" s="310">
        <f t="shared" si="2"/>
        <v>0</v>
      </c>
      <c r="N67" s="312"/>
    </row>
    <row r="68" spans="2:14" ht="14.8" customHeight="1" x14ac:dyDescent="0.4">
      <c r="B68" s="37" t="s">
        <v>143</v>
      </c>
      <c r="C68" s="38" t="s">
        <v>144</v>
      </c>
      <c r="D68" s="39">
        <v>1296</v>
      </c>
      <c r="E68" s="40">
        <v>1004</v>
      </c>
      <c r="F68" s="41"/>
      <c r="G68" s="41"/>
      <c r="H68" s="41"/>
      <c r="I68" s="34">
        <v>0</v>
      </c>
      <c r="J68" s="35">
        <f t="shared" si="0"/>
        <v>0</v>
      </c>
      <c r="K68" s="42">
        <f t="shared" si="1"/>
        <v>0</v>
      </c>
      <c r="L68" s="35">
        <f t="shared" si="3"/>
        <v>0</v>
      </c>
      <c r="M68" s="310">
        <f t="shared" si="2"/>
        <v>0</v>
      </c>
      <c r="N68" s="312"/>
    </row>
    <row r="69" spans="2:14" ht="14.8" customHeight="1" x14ac:dyDescent="0.4">
      <c r="B69" s="37" t="s">
        <v>145</v>
      </c>
      <c r="C69" s="38" t="s">
        <v>146</v>
      </c>
      <c r="D69" s="39">
        <v>77</v>
      </c>
      <c r="E69" s="40">
        <v>60</v>
      </c>
      <c r="F69" s="41"/>
      <c r="G69" s="41"/>
      <c r="H69" s="41"/>
      <c r="I69" s="34">
        <v>0</v>
      </c>
      <c r="J69" s="35">
        <f t="shared" si="0"/>
        <v>0</v>
      </c>
      <c r="K69" s="42">
        <f t="shared" si="1"/>
        <v>0</v>
      </c>
      <c r="L69" s="35">
        <f t="shared" si="3"/>
        <v>0</v>
      </c>
      <c r="M69" s="310">
        <f t="shared" si="2"/>
        <v>0</v>
      </c>
      <c r="N69" s="312"/>
    </row>
    <row r="70" spans="2:14" ht="14.8" customHeight="1" x14ac:dyDescent="0.4">
      <c r="B70" s="37" t="s">
        <v>147</v>
      </c>
      <c r="C70" s="38" t="s">
        <v>148</v>
      </c>
      <c r="D70" s="39">
        <v>259</v>
      </c>
      <c r="E70" s="40">
        <v>203</v>
      </c>
      <c r="F70" s="41"/>
      <c r="G70" s="41"/>
      <c r="H70" s="41"/>
      <c r="I70" s="34">
        <v>0</v>
      </c>
      <c r="J70" s="35">
        <f t="shared" ref="J70:J133" si="4">I70*$D$2</f>
        <v>0</v>
      </c>
      <c r="K70" s="42">
        <f t="shared" ref="K70:K133" si="5">SUM(D70*I70)</f>
        <v>0</v>
      </c>
      <c r="L70" s="35">
        <f t="shared" si="3"/>
        <v>0</v>
      </c>
      <c r="M70" s="310">
        <f t="shared" ref="M70:M133" si="6">SUM(K70-L70)</f>
        <v>0</v>
      </c>
      <c r="N70" s="312"/>
    </row>
    <row r="71" spans="2:14" ht="14.8" customHeight="1" x14ac:dyDescent="0.4">
      <c r="B71" s="37" t="s">
        <v>149</v>
      </c>
      <c r="C71" s="38" t="s">
        <v>150</v>
      </c>
      <c r="D71" s="39">
        <v>442</v>
      </c>
      <c r="E71" s="40">
        <v>232</v>
      </c>
      <c r="F71" s="41"/>
      <c r="G71" s="41"/>
      <c r="H71" s="41"/>
      <c r="I71" s="34">
        <v>0</v>
      </c>
      <c r="J71" s="35">
        <f t="shared" si="4"/>
        <v>0</v>
      </c>
      <c r="K71" s="42">
        <f t="shared" si="5"/>
        <v>0</v>
      </c>
      <c r="L71" s="35">
        <f t="shared" ref="L71:L134" si="7">E71*J71</f>
        <v>0</v>
      </c>
      <c r="M71" s="310">
        <f t="shared" si="6"/>
        <v>0</v>
      </c>
      <c r="N71" s="312"/>
    </row>
    <row r="72" spans="2:14" ht="14.8" customHeight="1" x14ac:dyDescent="0.4">
      <c r="B72" s="37" t="s">
        <v>151</v>
      </c>
      <c r="C72" s="38" t="s">
        <v>152</v>
      </c>
      <c r="D72" s="39">
        <v>962</v>
      </c>
      <c r="E72" s="40">
        <v>625</v>
      </c>
      <c r="F72" s="41"/>
      <c r="G72" s="41"/>
      <c r="H72" s="41"/>
      <c r="I72" s="34">
        <v>0</v>
      </c>
      <c r="J72" s="35">
        <f t="shared" si="4"/>
        <v>0</v>
      </c>
      <c r="K72" s="42">
        <f t="shared" si="5"/>
        <v>0</v>
      </c>
      <c r="L72" s="35">
        <f t="shared" si="7"/>
        <v>0</v>
      </c>
      <c r="M72" s="310">
        <f t="shared" si="6"/>
        <v>0</v>
      </c>
      <c r="N72" s="312"/>
    </row>
    <row r="73" spans="2:14" ht="14.8" customHeight="1" x14ac:dyDescent="0.4">
      <c r="B73" s="37" t="s">
        <v>153</v>
      </c>
      <c r="C73" s="38" t="s">
        <v>154</v>
      </c>
      <c r="D73" s="39">
        <v>158</v>
      </c>
      <c r="E73" s="40">
        <v>131</v>
      </c>
      <c r="F73" s="41"/>
      <c r="G73" s="41"/>
      <c r="H73" s="41"/>
      <c r="I73" s="34">
        <v>0</v>
      </c>
      <c r="J73" s="35">
        <f t="shared" si="4"/>
        <v>0</v>
      </c>
      <c r="K73" s="42">
        <f t="shared" si="5"/>
        <v>0</v>
      </c>
      <c r="L73" s="35">
        <f t="shared" si="7"/>
        <v>0</v>
      </c>
      <c r="M73" s="310">
        <f t="shared" si="6"/>
        <v>0</v>
      </c>
      <c r="N73" s="312"/>
    </row>
    <row r="74" spans="2:14" ht="14.8" customHeight="1" x14ac:dyDescent="0.4">
      <c r="B74" s="37" t="s">
        <v>155</v>
      </c>
      <c r="C74" s="38" t="s">
        <v>156</v>
      </c>
      <c r="D74" s="39">
        <v>19</v>
      </c>
      <c r="E74" s="40">
        <v>7</v>
      </c>
      <c r="F74" s="41"/>
      <c r="G74" s="41"/>
      <c r="H74" s="41"/>
      <c r="I74" s="34">
        <v>0</v>
      </c>
      <c r="J74" s="35">
        <f t="shared" si="4"/>
        <v>0</v>
      </c>
      <c r="K74" s="42">
        <f t="shared" si="5"/>
        <v>0</v>
      </c>
      <c r="L74" s="35">
        <f t="shared" si="7"/>
        <v>0</v>
      </c>
      <c r="M74" s="310">
        <f t="shared" si="6"/>
        <v>0</v>
      </c>
      <c r="N74" s="312"/>
    </row>
    <row r="75" spans="2:14" ht="14.8" customHeight="1" x14ac:dyDescent="0.4">
      <c r="B75" s="37" t="s">
        <v>157</v>
      </c>
      <c r="C75" s="38" t="s">
        <v>158</v>
      </c>
      <c r="D75" s="39">
        <v>13</v>
      </c>
      <c r="E75" s="40">
        <v>5</v>
      </c>
      <c r="F75" s="41"/>
      <c r="G75" s="41"/>
      <c r="H75" s="41"/>
      <c r="I75" s="34">
        <v>0</v>
      </c>
      <c r="J75" s="35">
        <f t="shared" si="4"/>
        <v>0</v>
      </c>
      <c r="K75" s="42">
        <f t="shared" si="5"/>
        <v>0</v>
      </c>
      <c r="L75" s="35">
        <f t="shared" si="7"/>
        <v>0</v>
      </c>
      <c r="M75" s="310">
        <f t="shared" si="6"/>
        <v>0</v>
      </c>
      <c r="N75" s="312"/>
    </row>
    <row r="76" spans="2:14" ht="14.8" customHeight="1" x14ac:dyDescent="0.4">
      <c r="B76" s="37" t="s">
        <v>159</v>
      </c>
      <c r="C76" s="38" t="s">
        <v>160</v>
      </c>
      <c r="D76" s="39">
        <v>18</v>
      </c>
      <c r="E76" s="40">
        <v>15</v>
      </c>
      <c r="F76" s="41"/>
      <c r="G76" s="41"/>
      <c r="H76" s="41"/>
      <c r="I76" s="34">
        <v>0</v>
      </c>
      <c r="J76" s="35">
        <f t="shared" si="4"/>
        <v>0</v>
      </c>
      <c r="K76" s="42">
        <f t="shared" si="5"/>
        <v>0</v>
      </c>
      <c r="L76" s="35">
        <f t="shared" si="7"/>
        <v>0</v>
      </c>
      <c r="M76" s="310">
        <f t="shared" si="6"/>
        <v>0</v>
      </c>
      <c r="N76" s="312"/>
    </row>
    <row r="77" spans="2:14" ht="14.8" customHeight="1" x14ac:dyDescent="0.4">
      <c r="B77" s="37" t="s">
        <v>161</v>
      </c>
      <c r="C77" s="38" t="s">
        <v>162</v>
      </c>
      <c r="D77" s="39">
        <v>6</v>
      </c>
      <c r="E77" s="40">
        <v>0</v>
      </c>
      <c r="F77" s="41"/>
      <c r="G77" s="41"/>
      <c r="H77" s="41"/>
      <c r="I77" s="34">
        <v>0</v>
      </c>
      <c r="J77" s="35">
        <f t="shared" si="4"/>
        <v>0</v>
      </c>
      <c r="K77" s="42">
        <f t="shared" si="5"/>
        <v>0</v>
      </c>
      <c r="L77" s="35">
        <f t="shared" si="7"/>
        <v>0</v>
      </c>
      <c r="M77" s="310">
        <f t="shared" si="6"/>
        <v>0</v>
      </c>
      <c r="N77" s="312"/>
    </row>
    <row r="78" spans="2:14" ht="14.8" customHeight="1" x14ac:dyDescent="0.4">
      <c r="B78" s="37" t="s">
        <v>163</v>
      </c>
      <c r="C78" s="38" t="s">
        <v>164</v>
      </c>
      <c r="D78" s="39">
        <v>102</v>
      </c>
      <c r="E78" s="40">
        <v>59</v>
      </c>
      <c r="F78" s="41"/>
      <c r="G78" s="41"/>
      <c r="H78" s="41"/>
      <c r="I78" s="34">
        <v>0</v>
      </c>
      <c r="J78" s="35">
        <f t="shared" si="4"/>
        <v>0</v>
      </c>
      <c r="K78" s="42">
        <f t="shared" si="5"/>
        <v>0</v>
      </c>
      <c r="L78" s="35">
        <f t="shared" si="7"/>
        <v>0</v>
      </c>
      <c r="M78" s="310">
        <f t="shared" si="6"/>
        <v>0</v>
      </c>
      <c r="N78" s="312"/>
    </row>
    <row r="79" spans="2:14" ht="14.8" customHeight="1" x14ac:dyDescent="0.4">
      <c r="B79" s="37" t="s">
        <v>165</v>
      </c>
      <c r="C79" s="38" t="s">
        <v>166</v>
      </c>
      <c r="D79" s="39">
        <v>50</v>
      </c>
      <c r="E79" s="40">
        <v>9</v>
      </c>
      <c r="F79" s="41"/>
      <c r="G79" s="41"/>
      <c r="H79" s="41"/>
      <c r="I79" s="34">
        <v>0</v>
      </c>
      <c r="J79" s="35">
        <f t="shared" si="4"/>
        <v>0</v>
      </c>
      <c r="K79" s="42">
        <f t="shared" si="5"/>
        <v>0</v>
      </c>
      <c r="L79" s="35">
        <f t="shared" si="7"/>
        <v>0</v>
      </c>
      <c r="M79" s="310">
        <f t="shared" si="6"/>
        <v>0</v>
      </c>
      <c r="N79" s="312"/>
    </row>
    <row r="80" spans="2:14" ht="14.8" customHeight="1" x14ac:dyDescent="0.4">
      <c r="B80" s="37" t="s">
        <v>167</v>
      </c>
      <c r="C80" s="38" t="s">
        <v>168</v>
      </c>
      <c r="D80" s="39">
        <v>127</v>
      </c>
      <c r="E80" s="40">
        <v>70</v>
      </c>
      <c r="F80" s="41"/>
      <c r="G80" s="41"/>
      <c r="H80" s="41"/>
      <c r="I80" s="34">
        <v>0</v>
      </c>
      <c r="J80" s="35">
        <f t="shared" si="4"/>
        <v>0</v>
      </c>
      <c r="K80" s="42">
        <f t="shared" si="5"/>
        <v>0</v>
      </c>
      <c r="L80" s="35">
        <f t="shared" si="7"/>
        <v>0</v>
      </c>
      <c r="M80" s="310">
        <f t="shared" si="6"/>
        <v>0</v>
      </c>
      <c r="N80" s="312"/>
    </row>
    <row r="81" spans="2:14" ht="14.8" customHeight="1" x14ac:dyDescent="0.4">
      <c r="B81" s="37" t="s">
        <v>169</v>
      </c>
      <c r="C81" s="38" t="s">
        <v>170</v>
      </c>
      <c r="D81" s="39">
        <v>311</v>
      </c>
      <c r="E81" s="40">
        <v>62</v>
      </c>
      <c r="F81" s="41"/>
      <c r="G81" s="41"/>
      <c r="H81" s="41"/>
      <c r="I81" s="34">
        <v>0</v>
      </c>
      <c r="J81" s="35">
        <f t="shared" si="4"/>
        <v>0</v>
      </c>
      <c r="K81" s="42">
        <f t="shared" si="5"/>
        <v>0</v>
      </c>
      <c r="L81" s="35">
        <f t="shared" si="7"/>
        <v>0</v>
      </c>
      <c r="M81" s="310">
        <f t="shared" si="6"/>
        <v>0</v>
      </c>
      <c r="N81" s="312"/>
    </row>
    <row r="82" spans="2:14" ht="14.8" customHeight="1" x14ac:dyDescent="0.4">
      <c r="B82" s="37" t="s">
        <v>171</v>
      </c>
      <c r="C82" s="38" t="s">
        <v>172</v>
      </c>
      <c r="D82" s="39">
        <v>36</v>
      </c>
      <c r="E82" s="40">
        <v>28</v>
      </c>
      <c r="F82" s="41"/>
      <c r="G82" s="41"/>
      <c r="H82" s="41"/>
      <c r="I82" s="34">
        <v>0</v>
      </c>
      <c r="J82" s="35">
        <f t="shared" si="4"/>
        <v>0</v>
      </c>
      <c r="K82" s="42">
        <f t="shared" si="5"/>
        <v>0</v>
      </c>
      <c r="L82" s="35">
        <f t="shared" si="7"/>
        <v>0</v>
      </c>
      <c r="M82" s="310">
        <f t="shared" si="6"/>
        <v>0</v>
      </c>
      <c r="N82" s="312"/>
    </row>
    <row r="83" spans="2:14" ht="14.8" customHeight="1" x14ac:dyDescent="0.4">
      <c r="B83" s="37" t="s">
        <v>173</v>
      </c>
      <c r="C83" s="38" t="s">
        <v>174</v>
      </c>
      <c r="D83" s="39">
        <v>80</v>
      </c>
      <c r="E83" s="40">
        <v>52</v>
      </c>
      <c r="F83" s="41"/>
      <c r="G83" s="41"/>
      <c r="H83" s="41"/>
      <c r="I83" s="34">
        <v>0</v>
      </c>
      <c r="J83" s="35">
        <f t="shared" si="4"/>
        <v>0</v>
      </c>
      <c r="K83" s="42">
        <f t="shared" si="5"/>
        <v>0</v>
      </c>
      <c r="L83" s="35">
        <f t="shared" si="7"/>
        <v>0</v>
      </c>
      <c r="M83" s="310">
        <f t="shared" si="6"/>
        <v>0</v>
      </c>
      <c r="N83" s="312"/>
    </row>
    <row r="84" spans="2:14" ht="14.8" customHeight="1" x14ac:dyDescent="0.4">
      <c r="B84" s="37" t="s">
        <v>175</v>
      </c>
      <c r="C84" s="38" t="s">
        <v>176</v>
      </c>
      <c r="D84" s="39">
        <v>25</v>
      </c>
      <c r="E84" s="40">
        <v>12</v>
      </c>
      <c r="F84" s="41"/>
      <c r="G84" s="41"/>
      <c r="H84" s="41"/>
      <c r="I84" s="34">
        <v>0</v>
      </c>
      <c r="J84" s="35">
        <f t="shared" si="4"/>
        <v>0</v>
      </c>
      <c r="K84" s="42">
        <f t="shared" si="5"/>
        <v>0</v>
      </c>
      <c r="L84" s="35">
        <f t="shared" si="7"/>
        <v>0</v>
      </c>
      <c r="M84" s="310">
        <f t="shared" si="6"/>
        <v>0</v>
      </c>
      <c r="N84" s="312"/>
    </row>
    <row r="85" spans="2:14" ht="14.8" customHeight="1" x14ac:dyDescent="0.4">
      <c r="B85" s="37" t="s">
        <v>177</v>
      </c>
      <c r="C85" s="38" t="s">
        <v>178</v>
      </c>
      <c r="D85" s="39">
        <v>10</v>
      </c>
      <c r="E85" s="40">
        <v>0</v>
      </c>
      <c r="F85" s="41"/>
      <c r="G85" s="41"/>
      <c r="H85" s="41"/>
      <c r="I85" s="34">
        <v>0</v>
      </c>
      <c r="J85" s="35">
        <f t="shared" si="4"/>
        <v>0</v>
      </c>
      <c r="K85" s="42">
        <f t="shared" si="5"/>
        <v>0</v>
      </c>
      <c r="L85" s="35">
        <f t="shared" si="7"/>
        <v>0</v>
      </c>
      <c r="M85" s="310">
        <f t="shared" si="6"/>
        <v>0</v>
      </c>
      <c r="N85" s="312"/>
    </row>
    <row r="86" spans="2:14" ht="14.8" customHeight="1" x14ac:dyDescent="0.4">
      <c r="B86" s="37" t="s">
        <v>179</v>
      </c>
      <c r="C86" s="38" t="s">
        <v>180</v>
      </c>
      <c r="D86" s="39">
        <v>114</v>
      </c>
      <c r="E86" s="40">
        <v>17</v>
      </c>
      <c r="F86" s="41"/>
      <c r="G86" s="41"/>
      <c r="H86" s="41"/>
      <c r="I86" s="34">
        <v>0</v>
      </c>
      <c r="J86" s="35">
        <f t="shared" si="4"/>
        <v>0</v>
      </c>
      <c r="K86" s="42">
        <f t="shared" si="5"/>
        <v>0</v>
      </c>
      <c r="L86" s="35">
        <f t="shared" si="7"/>
        <v>0</v>
      </c>
      <c r="M86" s="310">
        <f t="shared" si="6"/>
        <v>0</v>
      </c>
      <c r="N86" s="312"/>
    </row>
    <row r="87" spans="2:14" ht="14.8" customHeight="1" x14ac:dyDescent="0.4">
      <c r="B87" s="37" t="s">
        <v>181</v>
      </c>
      <c r="C87" s="38" t="s">
        <v>182</v>
      </c>
      <c r="D87" s="39">
        <v>146</v>
      </c>
      <c r="E87" s="40">
        <v>121</v>
      </c>
      <c r="F87" s="41"/>
      <c r="G87" s="41"/>
      <c r="H87" s="41"/>
      <c r="I87" s="34">
        <v>0</v>
      </c>
      <c r="J87" s="35">
        <f t="shared" si="4"/>
        <v>0</v>
      </c>
      <c r="K87" s="42">
        <f t="shared" si="5"/>
        <v>0</v>
      </c>
      <c r="L87" s="35">
        <f t="shared" si="7"/>
        <v>0</v>
      </c>
      <c r="M87" s="310">
        <f t="shared" si="6"/>
        <v>0</v>
      </c>
      <c r="N87" s="312"/>
    </row>
    <row r="88" spans="2:14" ht="14.8" customHeight="1" x14ac:dyDescent="0.4">
      <c r="B88" s="37" t="s">
        <v>183</v>
      </c>
      <c r="C88" s="38" t="s">
        <v>184</v>
      </c>
      <c r="D88" s="39">
        <v>57</v>
      </c>
      <c r="E88" s="40">
        <v>38</v>
      </c>
      <c r="F88" s="41"/>
      <c r="G88" s="41"/>
      <c r="H88" s="41"/>
      <c r="I88" s="34">
        <v>0</v>
      </c>
      <c r="J88" s="35">
        <f t="shared" si="4"/>
        <v>0</v>
      </c>
      <c r="K88" s="42">
        <f t="shared" si="5"/>
        <v>0</v>
      </c>
      <c r="L88" s="35">
        <f t="shared" si="7"/>
        <v>0</v>
      </c>
      <c r="M88" s="310">
        <f t="shared" si="6"/>
        <v>0</v>
      </c>
      <c r="N88" s="312"/>
    </row>
    <row r="89" spans="2:14" ht="14.8" customHeight="1" x14ac:dyDescent="0.4">
      <c r="B89" s="37" t="s">
        <v>185</v>
      </c>
      <c r="C89" s="38" t="s">
        <v>186</v>
      </c>
      <c r="D89" s="39">
        <v>18</v>
      </c>
      <c r="E89" s="40">
        <v>0</v>
      </c>
      <c r="F89" s="41"/>
      <c r="G89" s="41"/>
      <c r="H89" s="41"/>
      <c r="I89" s="34">
        <v>0</v>
      </c>
      <c r="J89" s="35">
        <f t="shared" si="4"/>
        <v>0</v>
      </c>
      <c r="K89" s="42">
        <f t="shared" si="5"/>
        <v>0</v>
      </c>
      <c r="L89" s="35">
        <f t="shared" si="7"/>
        <v>0</v>
      </c>
      <c r="M89" s="310">
        <f t="shared" si="6"/>
        <v>0</v>
      </c>
      <c r="N89" s="312"/>
    </row>
    <row r="90" spans="2:14" ht="14.8" customHeight="1" x14ac:dyDescent="0.4">
      <c r="B90" s="37" t="s">
        <v>187</v>
      </c>
      <c r="C90" s="38" t="s">
        <v>188</v>
      </c>
      <c r="D90" s="39">
        <v>111</v>
      </c>
      <c r="E90" s="40">
        <v>70</v>
      </c>
      <c r="F90" s="41"/>
      <c r="G90" s="41"/>
      <c r="H90" s="41"/>
      <c r="I90" s="34">
        <v>0</v>
      </c>
      <c r="J90" s="35">
        <f t="shared" si="4"/>
        <v>0</v>
      </c>
      <c r="K90" s="42">
        <f t="shared" si="5"/>
        <v>0</v>
      </c>
      <c r="L90" s="35">
        <f t="shared" si="7"/>
        <v>0</v>
      </c>
      <c r="M90" s="310">
        <f t="shared" si="6"/>
        <v>0</v>
      </c>
      <c r="N90" s="312"/>
    </row>
    <row r="91" spans="2:14" ht="14.8" customHeight="1" x14ac:dyDescent="0.4">
      <c r="B91" s="37" t="s">
        <v>189</v>
      </c>
      <c r="C91" s="38" t="s">
        <v>190</v>
      </c>
      <c r="D91" s="39">
        <v>6</v>
      </c>
      <c r="E91" s="40">
        <v>0</v>
      </c>
      <c r="F91" s="41"/>
      <c r="G91" s="41"/>
      <c r="H91" s="41"/>
      <c r="I91" s="34">
        <v>0</v>
      </c>
      <c r="J91" s="35">
        <f t="shared" si="4"/>
        <v>0</v>
      </c>
      <c r="K91" s="42">
        <f t="shared" si="5"/>
        <v>0</v>
      </c>
      <c r="L91" s="35">
        <f t="shared" si="7"/>
        <v>0</v>
      </c>
      <c r="M91" s="310">
        <f t="shared" si="6"/>
        <v>0</v>
      </c>
      <c r="N91" s="312"/>
    </row>
    <row r="92" spans="2:14" ht="14.8" customHeight="1" x14ac:dyDescent="0.4">
      <c r="B92" s="37" t="s">
        <v>191</v>
      </c>
      <c r="C92" s="38" t="s">
        <v>192</v>
      </c>
      <c r="D92" s="39">
        <v>124</v>
      </c>
      <c r="E92" s="40">
        <v>164</v>
      </c>
      <c r="F92" s="41"/>
      <c r="G92" s="41"/>
      <c r="H92" s="41"/>
      <c r="I92" s="34">
        <v>0</v>
      </c>
      <c r="J92" s="35">
        <f t="shared" si="4"/>
        <v>0</v>
      </c>
      <c r="K92" s="42">
        <f t="shared" si="5"/>
        <v>0</v>
      </c>
      <c r="L92" s="35">
        <f t="shared" si="7"/>
        <v>0</v>
      </c>
      <c r="M92" s="310">
        <f t="shared" si="6"/>
        <v>0</v>
      </c>
      <c r="N92" s="312"/>
    </row>
    <row r="93" spans="2:14" ht="14.8" customHeight="1" x14ac:dyDescent="0.4">
      <c r="B93" s="37" t="s">
        <v>193</v>
      </c>
      <c r="C93" s="38" t="s">
        <v>194</v>
      </c>
      <c r="D93" s="39">
        <v>341</v>
      </c>
      <c r="E93" s="40">
        <v>315</v>
      </c>
      <c r="F93" s="41"/>
      <c r="G93" s="41"/>
      <c r="H93" s="41"/>
      <c r="I93" s="34">
        <v>0</v>
      </c>
      <c r="J93" s="35">
        <f t="shared" si="4"/>
        <v>0</v>
      </c>
      <c r="K93" s="42">
        <f t="shared" si="5"/>
        <v>0</v>
      </c>
      <c r="L93" s="35">
        <f t="shared" si="7"/>
        <v>0</v>
      </c>
      <c r="M93" s="310">
        <f t="shared" si="6"/>
        <v>0</v>
      </c>
      <c r="N93" s="312"/>
    </row>
    <row r="94" spans="2:14" ht="14.8" customHeight="1" x14ac:dyDescent="0.4">
      <c r="B94" s="37" t="s">
        <v>195</v>
      </c>
      <c r="C94" s="38" t="s">
        <v>196</v>
      </c>
      <c r="D94" s="39">
        <v>56</v>
      </c>
      <c r="E94" s="40">
        <v>51</v>
      </c>
      <c r="F94" s="41"/>
      <c r="G94" s="41"/>
      <c r="H94" s="41"/>
      <c r="I94" s="34">
        <v>0</v>
      </c>
      <c r="J94" s="35">
        <f t="shared" si="4"/>
        <v>0</v>
      </c>
      <c r="K94" s="42">
        <f t="shared" si="5"/>
        <v>0</v>
      </c>
      <c r="L94" s="35">
        <f t="shared" si="7"/>
        <v>0</v>
      </c>
      <c r="M94" s="310">
        <f t="shared" si="6"/>
        <v>0</v>
      </c>
      <c r="N94" s="312"/>
    </row>
    <row r="95" spans="2:14" ht="14.8" customHeight="1" x14ac:dyDescent="0.4">
      <c r="B95" s="37" t="s">
        <v>197</v>
      </c>
      <c r="C95" s="38" t="s">
        <v>198</v>
      </c>
      <c r="D95" s="39">
        <v>13</v>
      </c>
      <c r="E95" s="40">
        <v>20</v>
      </c>
      <c r="F95" s="41"/>
      <c r="G95" s="41"/>
      <c r="H95" s="41"/>
      <c r="I95" s="34">
        <v>0</v>
      </c>
      <c r="J95" s="35">
        <f t="shared" si="4"/>
        <v>0</v>
      </c>
      <c r="K95" s="42">
        <f t="shared" si="5"/>
        <v>0</v>
      </c>
      <c r="L95" s="35">
        <f t="shared" si="7"/>
        <v>0</v>
      </c>
      <c r="M95" s="310">
        <f t="shared" si="6"/>
        <v>0</v>
      </c>
      <c r="N95" s="312"/>
    </row>
    <row r="96" spans="2:14" ht="14.8" customHeight="1" x14ac:dyDescent="0.4">
      <c r="B96" s="37" t="s">
        <v>199</v>
      </c>
      <c r="C96" s="38" t="s">
        <v>200</v>
      </c>
      <c r="D96" s="39">
        <v>36</v>
      </c>
      <c r="E96" s="40">
        <v>28</v>
      </c>
      <c r="F96" s="41"/>
      <c r="G96" s="41"/>
      <c r="H96" s="41"/>
      <c r="I96" s="34">
        <v>0</v>
      </c>
      <c r="J96" s="35">
        <f t="shared" si="4"/>
        <v>0</v>
      </c>
      <c r="K96" s="42">
        <f t="shared" si="5"/>
        <v>0</v>
      </c>
      <c r="L96" s="35">
        <f t="shared" si="7"/>
        <v>0</v>
      </c>
      <c r="M96" s="310">
        <f t="shared" si="6"/>
        <v>0</v>
      </c>
      <c r="N96" s="312"/>
    </row>
    <row r="97" spans="2:14" ht="14.8" customHeight="1" x14ac:dyDescent="0.4">
      <c r="B97" s="37" t="s">
        <v>201</v>
      </c>
      <c r="C97" s="38" t="s">
        <v>202</v>
      </c>
      <c r="D97" s="39">
        <v>4</v>
      </c>
      <c r="E97" s="40">
        <v>0</v>
      </c>
      <c r="F97" s="41"/>
      <c r="G97" s="41"/>
      <c r="H97" s="41"/>
      <c r="I97" s="34">
        <v>0</v>
      </c>
      <c r="J97" s="35">
        <f t="shared" si="4"/>
        <v>0</v>
      </c>
      <c r="K97" s="42">
        <f t="shared" si="5"/>
        <v>0</v>
      </c>
      <c r="L97" s="35">
        <f t="shared" si="7"/>
        <v>0</v>
      </c>
      <c r="M97" s="310">
        <f t="shared" si="6"/>
        <v>0</v>
      </c>
      <c r="N97" s="312"/>
    </row>
    <row r="98" spans="2:14" ht="14.8" customHeight="1" x14ac:dyDescent="0.4">
      <c r="B98" s="37" t="s">
        <v>203</v>
      </c>
      <c r="C98" s="38" t="s">
        <v>204</v>
      </c>
      <c r="D98" s="39">
        <v>62</v>
      </c>
      <c r="E98" s="40">
        <v>22</v>
      </c>
      <c r="F98" s="41"/>
      <c r="G98" s="41"/>
      <c r="H98" s="41"/>
      <c r="I98" s="34">
        <v>0</v>
      </c>
      <c r="J98" s="35">
        <f t="shared" si="4"/>
        <v>0</v>
      </c>
      <c r="K98" s="42">
        <f t="shared" si="5"/>
        <v>0</v>
      </c>
      <c r="L98" s="35">
        <f t="shared" si="7"/>
        <v>0</v>
      </c>
      <c r="M98" s="310">
        <f t="shared" si="6"/>
        <v>0</v>
      </c>
      <c r="N98" s="312"/>
    </row>
    <row r="99" spans="2:14" ht="14.8" customHeight="1" x14ac:dyDescent="0.4">
      <c r="B99" s="37" t="s">
        <v>205</v>
      </c>
      <c r="C99" s="38" t="s">
        <v>206</v>
      </c>
      <c r="D99" s="39">
        <v>22</v>
      </c>
      <c r="E99" s="40">
        <v>7</v>
      </c>
      <c r="F99" s="41"/>
      <c r="G99" s="41"/>
      <c r="H99" s="41"/>
      <c r="I99" s="34">
        <v>0</v>
      </c>
      <c r="J99" s="35">
        <f t="shared" si="4"/>
        <v>0</v>
      </c>
      <c r="K99" s="42">
        <f t="shared" si="5"/>
        <v>0</v>
      </c>
      <c r="L99" s="35">
        <f t="shared" si="7"/>
        <v>0</v>
      </c>
      <c r="M99" s="310">
        <f t="shared" si="6"/>
        <v>0</v>
      </c>
      <c r="N99" s="312"/>
    </row>
    <row r="100" spans="2:14" ht="14.8" customHeight="1" x14ac:dyDescent="0.4">
      <c r="B100" s="37" t="s">
        <v>207</v>
      </c>
      <c r="C100" s="38" t="s">
        <v>208</v>
      </c>
      <c r="D100" s="39">
        <v>19</v>
      </c>
      <c r="E100" s="40">
        <v>3</v>
      </c>
      <c r="F100" s="41"/>
      <c r="G100" s="41"/>
      <c r="H100" s="41"/>
      <c r="I100" s="34">
        <v>0</v>
      </c>
      <c r="J100" s="35">
        <f t="shared" si="4"/>
        <v>0</v>
      </c>
      <c r="K100" s="42">
        <f t="shared" si="5"/>
        <v>0</v>
      </c>
      <c r="L100" s="35">
        <f t="shared" si="7"/>
        <v>0</v>
      </c>
      <c r="M100" s="310">
        <f t="shared" si="6"/>
        <v>0</v>
      </c>
      <c r="N100" s="312"/>
    </row>
    <row r="101" spans="2:14" ht="14.8" customHeight="1" x14ac:dyDescent="0.4">
      <c r="B101" s="37" t="s">
        <v>209</v>
      </c>
      <c r="C101" s="38" t="s">
        <v>210</v>
      </c>
      <c r="D101" s="39">
        <v>29</v>
      </c>
      <c r="E101" s="40">
        <v>4</v>
      </c>
      <c r="F101" s="41"/>
      <c r="G101" s="41"/>
      <c r="H101" s="41"/>
      <c r="I101" s="34">
        <v>0</v>
      </c>
      <c r="J101" s="35">
        <f t="shared" si="4"/>
        <v>0</v>
      </c>
      <c r="K101" s="42">
        <f t="shared" si="5"/>
        <v>0</v>
      </c>
      <c r="L101" s="35">
        <f t="shared" si="7"/>
        <v>0</v>
      </c>
      <c r="M101" s="310">
        <f t="shared" si="6"/>
        <v>0</v>
      </c>
      <c r="N101" s="312"/>
    </row>
    <row r="102" spans="2:14" ht="14.8" customHeight="1" x14ac:dyDescent="0.4">
      <c r="B102" s="37" t="s">
        <v>211</v>
      </c>
      <c r="C102" s="38" t="s">
        <v>212</v>
      </c>
      <c r="D102" s="39">
        <v>561</v>
      </c>
      <c r="E102" s="40">
        <v>159</v>
      </c>
      <c r="F102" s="41"/>
      <c r="G102" s="41"/>
      <c r="H102" s="41"/>
      <c r="I102" s="34">
        <v>0</v>
      </c>
      <c r="J102" s="35">
        <f t="shared" si="4"/>
        <v>0</v>
      </c>
      <c r="K102" s="42">
        <f t="shared" si="5"/>
        <v>0</v>
      </c>
      <c r="L102" s="35">
        <f t="shared" si="7"/>
        <v>0</v>
      </c>
      <c r="M102" s="310">
        <f t="shared" si="6"/>
        <v>0</v>
      </c>
      <c r="N102" s="312"/>
    </row>
    <row r="103" spans="2:14" ht="14.8" customHeight="1" x14ac:dyDescent="0.4">
      <c r="B103" s="37" t="s">
        <v>213</v>
      </c>
      <c r="C103" s="38" t="s">
        <v>214</v>
      </c>
      <c r="D103" s="39">
        <v>1123</v>
      </c>
      <c r="E103" s="40">
        <v>954</v>
      </c>
      <c r="F103" s="41"/>
      <c r="G103" s="41"/>
      <c r="H103" s="41"/>
      <c r="I103" s="34">
        <v>0</v>
      </c>
      <c r="J103" s="35">
        <f t="shared" si="4"/>
        <v>0</v>
      </c>
      <c r="K103" s="42">
        <f t="shared" si="5"/>
        <v>0</v>
      </c>
      <c r="L103" s="35">
        <f t="shared" si="7"/>
        <v>0</v>
      </c>
      <c r="M103" s="310">
        <f t="shared" si="6"/>
        <v>0</v>
      </c>
      <c r="N103" s="312"/>
    </row>
    <row r="104" spans="2:14" ht="14.8" customHeight="1" x14ac:dyDescent="0.4">
      <c r="B104" s="43" t="s">
        <v>215</v>
      </c>
      <c r="C104" s="44" t="s">
        <v>216</v>
      </c>
      <c r="D104" s="45">
        <v>6</v>
      </c>
      <c r="E104" s="46">
        <v>0</v>
      </c>
      <c r="F104" s="41"/>
      <c r="G104" s="41"/>
      <c r="H104" s="41"/>
      <c r="I104" s="34">
        <v>0</v>
      </c>
      <c r="J104" s="35">
        <f t="shared" si="4"/>
        <v>0</v>
      </c>
      <c r="K104" s="42">
        <f t="shared" si="5"/>
        <v>0</v>
      </c>
      <c r="L104" s="35">
        <f t="shared" si="7"/>
        <v>0</v>
      </c>
      <c r="M104" s="310">
        <f t="shared" si="6"/>
        <v>0</v>
      </c>
      <c r="N104" s="312"/>
    </row>
    <row r="105" spans="2:14" ht="14.8" customHeight="1" x14ac:dyDescent="0.4">
      <c r="B105" s="37" t="s">
        <v>217</v>
      </c>
      <c r="C105" s="38" t="s">
        <v>218</v>
      </c>
      <c r="D105" s="39">
        <v>18</v>
      </c>
      <c r="E105" s="40">
        <v>8</v>
      </c>
      <c r="F105" s="41"/>
      <c r="G105" s="41"/>
      <c r="H105" s="41"/>
      <c r="I105" s="34">
        <v>0</v>
      </c>
      <c r="J105" s="35">
        <f t="shared" si="4"/>
        <v>0</v>
      </c>
      <c r="K105" s="42">
        <f t="shared" si="5"/>
        <v>0</v>
      </c>
      <c r="L105" s="35">
        <f t="shared" si="7"/>
        <v>0</v>
      </c>
      <c r="M105" s="310">
        <f t="shared" si="6"/>
        <v>0</v>
      </c>
      <c r="N105" s="312"/>
    </row>
    <row r="106" spans="2:14" ht="14.8" customHeight="1" x14ac:dyDescent="0.4">
      <c r="B106" s="37" t="s">
        <v>219</v>
      </c>
      <c r="C106" s="38" t="s">
        <v>220</v>
      </c>
      <c r="D106" s="39">
        <v>1363</v>
      </c>
      <c r="E106" s="40">
        <v>197</v>
      </c>
      <c r="F106" s="41"/>
      <c r="G106" s="41"/>
      <c r="H106" s="41"/>
      <c r="I106" s="34">
        <v>0</v>
      </c>
      <c r="J106" s="35">
        <f t="shared" si="4"/>
        <v>0</v>
      </c>
      <c r="K106" s="42">
        <f t="shared" si="5"/>
        <v>0</v>
      </c>
      <c r="L106" s="35">
        <f t="shared" si="7"/>
        <v>0</v>
      </c>
      <c r="M106" s="310">
        <f t="shared" si="6"/>
        <v>0</v>
      </c>
      <c r="N106" s="312"/>
    </row>
    <row r="107" spans="2:14" ht="14.8" customHeight="1" x14ac:dyDescent="0.4">
      <c r="B107" s="37" t="s">
        <v>221</v>
      </c>
      <c r="C107" s="38" t="s">
        <v>222</v>
      </c>
      <c r="D107" s="39">
        <v>812</v>
      </c>
      <c r="E107" s="40">
        <v>98</v>
      </c>
      <c r="F107" s="41"/>
      <c r="G107" s="41"/>
      <c r="H107" s="41"/>
      <c r="I107" s="34">
        <v>0</v>
      </c>
      <c r="J107" s="35">
        <f t="shared" si="4"/>
        <v>0</v>
      </c>
      <c r="K107" s="42">
        <f t="shared" si="5"/>
        <v>0</v>
      </c>
      <c r="L107" s="35">
        <f t="shared" si="7"/>
        <v>0</v>
      </c>
      <c r="M107" s="310">
        <f t="shared" si="6"/>
        <v>0</v>
      </c>
      <c r="N107" s="312"/>
    </row>
    <row r="108" spans="2:14" ht="14.8" customHeight="1" x14ac:dyDescent="0.4">
      <c r="B108" s="37" t="s">
        <v>223</v>
      </c>
      <c r="C108" s="38" t="s">
        <v>224</v>
      </c>
      <c r="D108" s="39">
        <v>30</v>
      </c>
      <c r="E108" s="40">
        <v>18</v>
      </c>
      <c r="F108" s="41"/>
      <c r="G108" s="41"/>
      <c r="H108" s="41"/>
      <c r="I108" s="34">
        <v>0</v>
      </c>
      <c r="J108" s="35">
        <f t="shared" si="4"/>
        <v>0</v>
      </c>
      <c r="K108" s="42">
        <f t="shared" si="5"/>
        <v>0</v>
      </c>
      <c r="L108" s="35">
        <f t="shared" si="7"/>
        <v>0</v>
      </c>
      <c r="M108" s="310">
        <f t="shared" si="6"/>
        <v>0</v>
      </c>
      <c r="N108" s="312"/>
    </row>
    <row r="109" spans="2:14" ht="14.8" customHeight="1" x14ac:dyDescent="0.4">
      <c r="B109" s="43" t="s">
        <v>225</v>
      </c>
      <c r="C109" s="44" t="s">
        <v>226</v>
      </c>
      <c r="D109" s="45">
        <v>312</v>
      </c>
      <c r="E109" s="46">
        <v>276</v>
      </c>
      <c r="F109" s="41"/>
      <c r="G109" s="41"/>
      <c r="H109" s="41"/>
      <c r="I109" s="34">
        <v>0</v>
      </c>
      <c r="J109" s="35">
        <f t="shared" si="4"/>
        <v>0</v>
      </c>
      <c r="K109" s="42">
        <f t="shared" si="5"/>
        <v>0</v>
      </c>
      <c r="L109" s="35">
        <f t="shared" si="7"/>
        <v>0</v>
      </c>
      <c r="M109" s="310">
        <f t="shared" si="6"/>
        <v>0</v>
      </c>
      <c r="N109" s="312"/>
    </row>
    <row r="110" spans="2:14" ht="14.8" customHeight="1" x14ac:dyDescent="0.4">
      <c r="B110" s="37" t="s">
        <v>227</v>
      </c>
      <c r="C110" s="38" t="s">
        <v>228</v>
      </c>
      <c r="D110" s="39">
        <v>0</v>
      </c>
      <c r="E110" s="40">
        <v>66</v>
      </c>
      <c r="F110" s="41"/>
      <c r="G110" s="41"/>
      <c r="H110" s="41"/>
      <c r="I110" s="34">
        <v>0</v>
      </c>
      <c r="J110" s="35">
        <f t="shared" si="4"/>
        <v>0</v>
      </c>
      <c r="K110" s="42">
        <f t="shared" si="5"/>
        <v>0</v>
      </c>
      <c r="L110" s="35">
        <f t="shared" si="7"/>
        <v>0</v>
      </c>
      <c r="M110" s="310">
        <f t="shared" si="6"/>
        <v>0</v>
      </c>
      <c r="N110" s="312"/>
    </row>
    <row r="111" spans="2:14" ht="14.8" customHeight="1" x14ac:dyDescent="0.4">
      <c r="B111" s="37" t="s">
        <v>229</v>
      </c>
      <c r="C111" s="38" t="s">
        <v>230</v>
      </c>
      <c r="D111" s="39">
        <v>0</v>
      </c>
      <c r="E111" s="40">
        <v>18</v>
      </c>
      <c r="F111" s="41"/>
      <c r="G111" s="41"/>
      <c r="H111" s="41"/>
      <c r="I111" s="34">
        <v>0</v>
      </c>
      <c r="J111" s="35">
        <f t="shared" si="4"/>
        <v>0</v>
      </c>
      <c r="K111" s="42">
        <f t="shared" si="5"/>
        <v>0</v>
      </c>
      <c r="L111" s="35">
        <f t="shared" si="7"/>
        <v>0</v>
      </c>
      <c r="M111" s="310">
        <f t="shared" si="6"/>
        <v>0</v>
      </c>
      <c r="N111" s="312"/>
    </row>
    <row r="112" spans="2:14" ht="14.8" customHeight="1" x14ac:dyDescent="0.4">
      <c r="B112" s="37" t="s">
        <v>231</v>
      </c>
      <c r="C112" s="38" t="s">
        <v>232</v>
      </c>
      <c r="D112" s="39">
        <v>408</v>
      </c>
      <c r="E112" s="40">
        <v>87</v>
      </c>
      <c r="F112" s="41"/>
      <c r="G112" s="41"/>
      <c r="H112" s="41"/>
      <c r="I112" s="34">
        <v>0</v>
      </c>
      <c r="J112" s="35">
        <f t="shared" si="4"/>
        <v>0</v>
      </c>
      <c r="K112" s="42">
        <f t="shared" si="5"/>
        <v>0</v>
      </c>
      <c r="L112" s="35">
        <f t="shared" si="7"/>
        <v>0</v>
      </c>
      <c r="M112" s="310">
        <f t="shared" si="6"/>
        <v>0</v>
      </c>
      <c r="N112" s="312"/>
    </row>
    <row r="113" spans="2:14" ht="14.8" customHeight="1" x14ac:dyDescent="0.4">
      <c r="B113" s="37" t="s">
        <v>233</v>
      </c>
      <c r="C113" s="38" t="s">
        <v>234</v>
      </c>
      <c r="D113" s="39">
        <v>1285</v>
      </c>
      <c r="E113" s="40">
        <v>535</v>
      </c>
      <c r="F113" s="41"/>
      <c r="G113" s="41"/>
      <c r="H113" s="41"/>
      <c r="I113" s="34">
        <v>0</v>
      </c>
      <c r="J113" s="35">
        <f t="shared" si="4"/>
        <v>0</v>
      </c>
      <c r="K113" s="42">
        <f t="shared" si="5"/>
        <v>0</v>
      </c>
      <c r="L113" s="35">
        <f t="shared" si="7"/>
        <v>0</v>
      </c>
      <c r="M113" s="310">
        <f t="shared" si="6"/>
        <v>0</v>
      </c>
      <c r="N113" s="312"/>
    </row>
    <row r="114" spans="2:14" ht="14.8" customHeight="1" x14ac:dyDescent="0.4">
      <c r="B114" s="37" t="s">
        <v>235</v>
      </c>
      <c r="C114" s="38" t="s">
        <v>236</v>
      </c>
      <c r="D114" s="39">
        <v>580</v>
      </c>
      <c r="E114" s="40">
        <v>129</v>
      </c>
      <c r="F114" s="41"/>
      <c r="G114" s="41"/>
      <c r="H114" s="41"/>
      <c r="I114" s="34">
        <v>0</v>
      </c>
      <c r="J114" s="35">
        <f t="shared" si="4"/>
        <v>0</v>
      </c>
      <c r="K114" s="42">
        <f t="shared" si="5"/>
        <v>0</v>
      </c>
      <c r="L114" s="35">
        <f t="shared" si="7"/>
        <v>0</v>
      </c>
      <c r="M114" s="310">
        <f t="shared" si="6"/>
        <v>0</v>
      </c>
      <c r="N114" s="312"/>
    </row>
    <row r="115" spans="2:14" ht="14.8" customHeight="1" x14ac:dyDescent="0.4">
      <c r="B115" s="37" t="s">
        <v>237</v>
      </c>
      <c r="C115" s="38" t="s">
        <v>236</v>
      </c>
      <c r="D115" s="39">
        <v>12</v>
      </c>
      <c r="E115" s="40">
        <v>13</v>
      </c>
      <c r="F115" s="41"/>
      <c r="G115" s="41"/>
      <c r="H115" s="41"/>
      <c r="I115" s="34">
        <v>0</v>
      </c>
      <c r="J115" s="35">
        <f t="shared" si="4"/>
        <v>0</v>
      </c>
      <c r="K115" s="42">
        <f t="shared" si="5"/>
        <v>0</v>
      </c>
      <c r="L115" s="35">
        <f t="shared" si="7"/>
        <v>0</v>
      </c>
      <c r="M115" s="310">
        <f t="shared" si="6"/>
        <v>0</v>
      </c>
      <c r="N115" s="312"/>
    </row>
    <row r="116" spans="2:14" ht="14.8" customHeight="1" x14ac:dyDescent="0.4">
      <c r="B116" s="43" t="s">
        <v>238</v>
      </c>
      <c r="C116" s="44" t="s">
        <v>239</v>
      </c>
      <c r="D116" s="45">
        <v>6</v>
      </c>
      <c r="E116" s="46">
        <v>8</v>
      </c>
      <c r="F116" s="41"/>
      <c r="G116" s="41"/>
      <c r="H116" s="41"/>
      <c r="I116" s="34">
        <v>0</v>
      </c>
      <c r="J116" s="35">
        <f t="shared" si="4"/>
        <v>0</v>
      </c>
      <c r="K116" s="42">
        <f t="shared" si="5"/>
        <v>0</v>
      </c>
      <c r="L116" s="35">
        <f t="shared" si="7"/>
        <v>0</v>
      </c>
      <c r="M116" s="310">
        <f t="shared" si="6"/>
        <v>0</v>
      </c>
      <c r="N116" s="312"/>
    </row>
    <row r="117" spans="2:14" ht="14.8" customHeight="1" x14ac:dyDescent="0.4">
      <c r="B117" s="43" t="s">
        <v>240</v>
      </c>
      <c r="C117" s="44" t="s">
        <v>241</v>
      </c>
      <c r="D117" s="45">
        <v>0</v>
      </c>
      <c r="E117" s="46">
        <v>1</v>
      </c>
      <c r="F117" s="41"/>
      <c r="G117" s="41"/>
      <c r="H117" s="41"/>
      <c r="I117" s="34">
        <v>0</v>
      </c>
      <c r="J117" s="35">
        <f t="shared" si="4"/>
        <v>0</v>
      </c>
      <c r="K117" s="42">
        <f t="shared" si="5"/>
        <v>0</v>
      </c>
      <c r="L117" s="35">
        <f t="shared" si="7"/>
        <v>0</v>
      </c>
      <c r="M117" s="310">
        <f t="shared" si="6"/>
        <v>0</v>
      </c>
      <c r="N117" s="312"/>
    </row>
    <row r="118" spans="2:14" ht="14.8" customHeight="1" x14ac:dyDescent="0.4">
      <c r="B118" s="37" t="s">
        <v>242</v>
      </c>
      <c r="C118" s="38" t="s">
        <v>243</v>
      </c>
      <c r="D118" s="39">
        <v>80</v>
      </c>
      <c r="E118" s="40">
        <v>22</v>
      </c>
      <c r="F118" s="41"/>
      <c r="G118" s="41"/>
      <c r="H118" s="41"/>
      <c r="I118" s="34">
        <v>0</v>
      </c>
      <c r="J118" s="35">
        <f t="shared" si="4"/>
        <v>0</v>
      </c>
      <c r="K118" s="42">
        <f t="shared" si="5"/>
        <v>0</v>
      </c>
      <c r="L118" s="35">
        <f t="shared" si="7"/>
        <v>0</v>
      </c>
      <c r="M118" s="310">
        <f t="shared" si="6"/>
        <v>0</v>
      </c>
      <c r="N118" s="312"/>
    </row>
    <row r="119" spans="2:14" ht="14.8" customHeight="1" x14ac:dyDescent="0.4">
      <c r="B119" s="37" t="s">
        <v>244</v>
      </c>
      <c r="C119" s="38" t="s">
        <v>245</v>
      </c>
      <c r="D119" s="39">
        <v>2</v>
      </c>
      <c r="E119" s="40">
        <v>1</v>
      </c>
      <c r="F119" s="41"/>
      <c r="G119" s="41"/>
      <c r="H119" s="41"/>
      <c r="I119" s="34">
        <v>0</v>
      </c>
      <c r="J119" s="35">
        <f t="shared" si="4"/>
        <v>0</v>
      </c>
      <c r="K119" s="42">
        <f t="shared" si="5"/>
        <v>0</v>
      </c>
      <c r="L119" s="35">
        <f t="shared" si="7"/>
        <v>0</v>
      </c>
      <c r="M119" s="310">
        <f t="shared" si="6"/>
        <v>0</v>
      </c>
      <c r="N119" s="312"/>
    </row>
    <row r="120" spans="2:14" ht="14.8" customHeight="1" x14ac:dyDescent="0.4">
      <c r="B120" s="37" t="s">
        <v>246</v>
      </c>
      <c r="C120" s="38" t="s">
        <v>247</v>
      </c>
      <c r="D120" s="39">
        <v>460</v>
      </c>
      <c r="E120" s="40">
        <v>209</v>
      </c>
      <c r="F120" s="41"/>
      <c r="G120" s="41"/>
      <c r="H120" s="41"/>
      <c r="I120" s="34">
        <v>0</v>
      </c>
      <c r="J120" s="35">
        <f t="shared" si="4"/>
        <v>0</v>
      </c>
      <c r="K120" s="42">
        <f t="shared" si="5"/>
        <v>0</v>
      </c>
      <c r="L120" s="35">
        <f t="shared" si="7"/>
        <v>0</v>
      </c>
      <c r="M120" s="310">
        <f t="shared" si="6"/>
        <v>0</v>
      </c>
      <c r="N120" s="312"/>
    </row>
    <row r="121" spans="2:14" ht="14.8" customHeight="1" x14ac:dyDescent="0.4">
      <c r="B121" s="37" t="s">
        <v>248</v>
      </c>
      <c r="C121" s="38" t="s">
        <v>249</v>
      </c>
      <c r="D121" s="39">
        <v>94</v>
      </c>
      <c r="E121" s="40">
        <v>39</v>
      </c>
      <c r="F121" s="41"/>
      <c r="G121" s="41"/>
      <c r="H121" s="41"/>
      <c r="I121" s="34">
        <v>0</v>
      </c>
      <c r="J121" s="35">
        <f t="shared" si="4"/>
        <v>0</v>
      </c>
      <c r="K121" s="42">
        <f t="shared" si="5"/>
        <v>0</v>
      </c>
      <c r="L121" s="35">
        <f t="shared" si="7"/>
        <v>0</v>
      </c>
      <c r="M121" s="310">
        <f t="shared" si="6"/>
        <v>0</v>
      </c>
      <c r="N121" s="312"/>
    </row>
    <row r="122" spans="2:14" ht="14.8" customHeight="1" x14ac:dyDescent="0.4">
      <c r="B122" s="37" t="s">
        <v>250</v>
      </c>
      <c r="C122" s="38" t="s">
        <v>251</v>
      </c>
      <c r="D122" s="39">
        <v>177</v>
      </c>
      <c r="E122" s="40">
        <v>2</v>
      </c>
      <c r="F122" s="41"/>
      <c r="G122" s="41"/>
      <c r="H122" s="41"/>
      <c r="I122" s="34">
        <v>0</v>
      </c>
      <c r="J122" s="35">
        <f t="shared" si="4"/>
        <v>0</v>
      </c>
      <c r="K122" s="42">
        <f t="shared" si="5"/>
        <v>0</v>
      </c>
      <c r="L122" s="35">
        <f t="shared" si="7"/>
        <v>0</v>
      </c>
      <c r="M122" s="310">
        <f t="shared" si="6"/>
        <v>0</v>
      </c>
      <c r="N122" s="312"/>
    </row>
    <row r="123" spans="2:14" ht="14.8" customHeight="1" x14ac:dyDescent="0.4">
      <c r="B123" s="37" t="s">
        <v>252</v>
      </c>
      <c r="C123" s="38" t="s">
        <v>253</v>
      </c>
      <c r="D123" s="39">
        <v>334</v>
      </c>
      <c r="E123" s="40">
        <v>215</v>
      </c>
      <c r="F123" s="41"/>
      <c r="G123" s="41"/>
      <c r="H123" s="41"/>
      <c r="I123" s="34">
        <v>0</v>
      </c>
      <c r="J123" s="35">
        <f t="shared" si="4"/>
        <v>0</v>
      </c>
      <c r="K123" s="42">
        <f t="shared" si="5"/>
        <v>0</v>
      </c>
      <c r="L123" s="35">
        <f t="shared" si="7"/>
        <v>0</v>
      </c>
      <c r="M123" s="310">
        <f t="shared" si="6"/>
        <v>0</v>
      </c>
      <c r="N123" s="312"/>
    </row>
    <row r="124" spans="2:14" ht="14.8" customHeight="1" x14ac:dyDescent="0.4">
      <c r="B124" s="37" t="s">
        <v>254</v>
      </c>
      <c r="C124" s="38" t="s">
        <v>255</v>
      </c>
      <c r="D124" s="39">
        <v>42</v>
      </c>
      <c r="E124" s="40">
        <v>0</v>
      </c>
      <c r="F124" s="41"/>
      <c r="G124" s="41"/>
      <c r="H124" s="41"/>
      <c r="I124" s="34">
        <v>0</v>
      </c>
      <c r="J124" s="35">
        <f t="shared" si="4"/>
        <v>0</v>
      </c>
      <c r="K124" s="42">
        <f t="shared" si="5"/>
        <v>0</v>
      </c>
      <c r="L124" s="35">
        <f t="shared" si="7"/>
        <v>0</v>
      </c>
      <c r="M124" s="310">
        <f t="shared" si="6"/>
        <v>0</v>
      </c>
      <c r="N124" s="312"/>
    </row>
    <row r="125" spans="2:14" ht="14.8" customHeight="1" x14ac:dyDescent="0.4">
      <c r="B125" s="37" t="s">
        <v>256</v>
      </c>
      <c r="C125" s="38" t="s">
        <v>257</v>
      </c>
      <c r="D125" s="39">
        <v>1137</v>
      </c>
      <c r="E125" s="40">
        <v>23</v>
      </c>
      <c r="F125" s="41"/>
      <c r="G125" s="41"/>
      <c r="H125" s="41"/>
      <c r="I125" s="34">
        <v>0</v>
      </c>
      <c r="J125" s="35">
        <f t="shared" si="4"/>
        <v>0</v>
      </c>
      <c r="K125" s="42">
        <f t="shared" si="5"/>
        <v>0</v>
      </c>
      <c r="L125" s="35">
        <f t="shared" si="7"/>
        <v>0</v>
      </c>
      <c r="M125" s="310">
        <f t="shared" si="6"/>
        <v>0</v>
      </c>
      <c r="N125" s="312"/>
    </row>
    <row r="126" spans="2:14" ht="14.8" customHeight="1" x14ac:dyDescent="0.4">
      <c r="B126" s="43" t="s">
        <v>258</v>
      </c>
      <c r="C126" s="44" t="s">
        <v>259</v>
      </c>
      <c r="D126" s="45">
        <v>24</v>
      </c>
      <c r="E126" s="46">
        <v>6</v>
      </c>
      <c r="F126" s="41"/>
      <c r="G126" s="41"/>
      <c r="H126" s="41"/>
      <c r="I126" s="34">
        <v>0</v>
      </c>
      <c r="J126" s="35">
        <f t="shared" si="4"/>
        <v>0</v>
      </c>
      <c r="K126" s="42">
        <f t="shared" si="5"/>
        <v>0</v>
      </c>
      <c r="L126" s="35">
        <f t="shared" si="7"/>
        <v>0</v>
      </c>
      <c r="M126" s="310">
        <f t="shared" si="6"/>
        <v>0</v>
      </c>
      <c r="N126" s="312"/>
    </row>
    <row r="127" spans="2:14" ht="14.8" customHeight="1" x14ac:dyDescent="0.4">
      <c r="B127" s="43" t="s">
        <v>260</v>
      </c>
      <c r="C127" s="44" t="s">
        <v>261</v>
      </c>
      <c r="D127" s="45">
        <v>350</v>
      </c>
      <c r="E127" s="46">
        <v>14</v>
      </c>
      <c r="F127" s="41"/>
      <c r="G127" s="41"/>
      <c r="H127" s="41"/>
      <c r="I127" s="34">
        <v>0</v>
      </c>
      <c r="J127" s="35">
        <f t="shared" si="4"/>
        <v>0</v>
      </c>
      <c r="K127" s="42">
        <f t="shared" si="5"/>
        <v>0</v>
      </c>
      <c r="L127" s="35">
        <f t="shared" si="7"/>
        <v>0</v>
      </c>
      <c r="M127" s="310">
        <f t="shared" si="6"/>
        <v>0</v>
      </c>
      <c r="N127" s="312"/>
    </row>
    <row r="128" spans="2:14" ht="14.8" customHeight="1" x14ac:dyDescent="0.4">
      <c r="B128" s="37" t="s">
        <v>262</v>
      </c>
      <c r="C128" s="38" t="s">
        <v>263</v>
      </c>
      <c r="D128" s="39">
        <v>160</v>
      </c>
      <c r="E128" s="40">
        <v>2</v>
      </c>
      <c r="F128" s="41"/>
      <c r="G128" s="41"/>
      <c r="H128" s="41"/>
      <c r="I128" s="34">
        <v>0</v>
      </c>
      <c r="J128" s="35">
        <f t="shared" si="4"/>
        <v>0</v>
      </c>
      <c r="K128" s="42">
        <f t="shared" si="5"/>
        <v>0</v>
      </c>
      <c r="L128" s="35">
        <f t="shared" si="7"/>
        <v>0</v>
      </c>
      <c r="M128" s="310">
        <f t="shared" si="6"/>
        <v>0</v>
      </c>
      <c r="N128" s="312"/>
    </row>
    <row r="129" spans="2:14" ht="14.8" customHeight="1" x14ac:dyDescent="0.4">
      <c r="B129" s="37" t="s">
        <v>264</v>
      </c>
      <c r="C129" s="38" t="s">
        <v>265</v>
      </c>
      <c r="D129" s="39">
        <v>54</v>
      </c>
      <c r="E129" s="40">
        <v>4</v>
      </c>
      <c r="F129" s="41"/>
      <c r="G129" s="41"/>
      <c r="H129" s="41"/>
      <c r="I129" s="34">
        <v>0</v>
      </c>
      <c r="J129" s="35">
        <f t="shared" si="4"/>
        <v>0</v>
      </c>
      <c r="K129" s="42">
        <f t="shared" si="5"/>
        <v>0</v>
      </c>
      <c r="L129" s="35">
        <f t="shared" si="7"/>
        <v>0</v>
      </c>
      <c r="M129" s="310">
        <f t="shared" si="6"/>
        <v>0</v>
      </c>
      <c r="N129" s="312"/>
    </row>
    <row r="130" spans="2:14" ht="14.8" customHeight="1" x14ac:dyDescent="0.4">
      <c r="B130" s="37" t="s">
        <v>266</v>
      </c>
      <c r="C130" s="38" t="s">
        <v>267</v>
      </c>
      <c r="D130" s="39">
        <v>69</v>
      </c>
      <c r="E130" s="40">
        <v>1</v>
      </c>
      <c r="F130" s="41"/>
      <c r="G130" s="41"/>
      <c r="H130" s="41"/>
      <c r="I130" s="34">
        <v>0</v>
      </c>
      <c r="J130" s="35">
        <f t="shared" si="4"/>
        <v>0</v>
      </c>
      <c r="K130" s="42">
        <f t="shared" si="5"/>
        <v>0</v>
      </c>
      <c r="L130" s="35">
        <f t="shared" si="7"/>
        <v>0</v>
      </c>
      <c r="M130" s="310">
        <f t="shared" si="6"/>
        <v>0</v>
      </c>
      <c r="N130" s="312"/>
    </row>
    <row r="131" spans="2:14" ht="14.8" customHeight="1" x14ac:dyDescent="0.4">
      <c r="B131" s="37" t="s">
        <v>268</v>
      </c>
      <c r="C131" s="38" t="s">
        <v>269</v>
      </c>
      <c r="D131" s="39">
        <v>669</v>
      </c>
      <c r="E131" s="40">
        <v>328</v>
      </c>
      <c r="F131" s="41"/>
      <c r="G131" s="41"/>
      <c r="H131" s="41"/>
      <c r="I131" s="34">
        <v>0</v>
      </c>
      <c r="J131" s="35">
        <f t="shared" si="4"/>
        <v>0</v>
      </c>
      <c r="K131" s="42">
        <f t="shared" si="5"/>
        <v>0</v>
      </c>
      <c r="L131" s="35">
        <f t="shared" si="7"/>
        <v>0</v>
      </c>
      <c r="M131" s="310">
        <f t="shared" si="6"/>
        <v>0</v>
      </c>
      <c r="N131" s="312"/>
    </row>
    <row r="132" spans="2:14" ht="14.8" customHeight="1" x14ac:dyDescent="0.4">
      <c r="B132" s="37" t="s">
        <v>270</v>
      </c>
      <c r="C132" s="38" t="s">
        <v>271</v>
      </c>
      <c r="D132" s="39">
        <v>4</v>
      </c>
      <c r="E132" s="40">
        <v>0</v>
      </c>
      <c r="F132" s="41"/>
      <c r="G132" s="41"/>
      <c r="H132" s="41"/>
      <c r="I132" s="34">
        <v>0</v>
      </c>
      <c r="J132" s="35">
        <f t="shared" si="4"/>
        <v>0</v>
      </c>
      <c r="K132" s="42">
        <f t="shared" si="5"/>
        <v>0</v>
      </c>
      <c r="L132" s="35">
        <f t="shared" si="7"/>
        <v>0</v>
      </c>
      <c r="M132" s="310">
        <f t="shared" si="6"/>
        <v>0</v>
      </c>
      <c r="N132" s="312"/>
    </row>
    <row r="133" spans="2:14" ht="14.8" customHeight="1" x14ac:dyDescent="0.4">
      <c r="B133" s="37" t="s">
        <v>272</v>
      </c>
      <c r="C133" s="38" t="s">
        <v>273</v>
      </c>
      <c r="D133" s="39">
        <v>3</v>
      </c>
      <c r="E133" s="40">
        <v>0</v>
      </c>
      <c r="F133" s="41"/>
      <c r="G133" s="41"/>
      <c r="H133" s="41"/>
      <c r="I133" s="34">
        <v>0</v>
      </c>
      <c r="J133" s="35">
        <f t="shared" si="4"/>
        <v>0</v>
      </c>
      <c r="K133" s="42">
        <f t="shared" si="5"/>
        <v>0</v>
      </c>
      <c r="L133" s="35">
        <f t="shared" si="7"/>
        <v>0</v>
      </c>
      <c r="M133" s="310">
        <f t="shared" si="6"/>
        <v>0</v>
      </c>
      <c r="N133" s="312"/>
    </row>
    <row r="134" spans="2:14" ht="14.8" customHeight="1" x14ac:dyDescent="0.4">
      <c r="B134" s="37" t="s">
        <v>274</v>
      </c>
      <c r="C134" s="38" t="s">
        <v>275</v>
      </c>
      <c r="D134" s="39">
        <v>18</v>
      </c>
      <c r="E134" s="40">
        <v>0</v>
      </c>
      <c r="F134" s="41"/>
      <c r="G134" s="41"/>
      <c r="H134" s="41"/>
      <c r="I134" s="34">
        <v>0</v>
      </c>
      <c r="J134" s="35">
        <f t="shared" ref="J134:J197" si="8">I134*$D$2</f>
        <v>0</v>
      </c>
      <c r="K134" s="42">
        <f t="shared" ref="K134:K197" si="9">SUM(D134*I134)</f>
        <v>0</v>
      </c>
      <c r="L134" s="35">
        <f t="shared" si="7"/>
        <v>0</v>
      </c>
      <c r="M134" s="310">
        <f t="shared" ref="M134:M197" si="10">SUM(K134-L134)</f>
        <v>0</v>
      </c>
      <c r="N134" s="312"/>
    </row>
    <row r="135" spans="2:14" ht="14.8" customHeight="1" x14ac:dyDescent="0.4">
      <c r="B135" s="37" t="s">
        <v>276</v>
      </c>
      <c r="C135" s="38" t="s">
        <v>277</v>
      </c>
      <c r="D135" s="39">
        <v>6</v>
      </c>
      <c r="E135" s="40">
        <v>0</v>
      </c>
      <c r="F135" s="41"/>
      <c r="G135" s="41"/>
      <c r="H135" s="41"/>
      <c r="I135" s="34">
        <v>0</v>
      </c>
      <c r="J135" s="35">
        <f t="shared" si="8"/>
        <v>0</v>
      </c>
      <c r="K135" s="42">
        <f t="shared" si="9"/>
        <v>0</v>
      </c>
      <c r="L135" s="35">
        <f t="shared" ref="L135:L198" si="11">E135*J135</f>
        <v>0</v>
      </c>
      <c r="M135" s="310">
        <f t="shared" si="10"/>
        <v>0</v>
      </c>
      <c r="N135" s="312"/>
    </row>
    <row r="136" spans="2:14" ht="14.8" customHeight="1" x14ac:dyDescent="0.4">
      <c r="B136" s="37" t="s">
        <v>278</v>
      </c>
      <c r="C136" s="38" t="s">
        <v>279</v>
      </c>
      <c r="D136" s="39">
        <v>18</v>
      </c>
      <c r="E136" s="40">
        <v>6</v>
      </c>
      <c r="F136" s="41"/>
      <c r="G136" s="41"/>
      <c r="H136" s="41"/>
      <c r="I136" s="34">
        <v>0</v>
      </c>
      <c r="J136" s="35">
        <f t="shared" si="8"/>
        <v>0</v>
      </c>
      <c r="K136" s="42">
        <f t="shared" si="9"/>
        <v>0</v>
      </c>
      <c r="L136" s="35">
        <f t="shared" si="11"/>
        <v>0</v>
      </c>
      <c r="M136" s="310">
        <f t="shared" si="10"/>
        <v>0</v>
      </c>
      <c r="N136" s="312"/>
    </row>
    <row r="137" spans="2:14" ht="14.8" customHeight="1" x14ac:dyDescent="0.4">
      <c r="B137" s="37" t="s">
        <v>280</v>
      </c>
      <c r="C137" s="38" t="s">
        <v>281</v>
      </c>
      <c r="D137" s="39">
        <v>120</v>
      </c>
      <c r="E137" s="40">
        <v>30</v>
      </c>
      <c r="F137" s="41"/>
      <c r="G137" s="41"/>
      <c r="H137" s="41"/>
      <c r="I137" s="34">
        <v>0</v>
      </c>
      <c r="J137" s="35">
        <f t="shared" si="8"/>
        <v>0</v>
      </c>
      <c r="K137" s="42">
        <f t="shared" si="9"/>
        <v>0</v>
      </c>
      <c r="L137" s="35">
        <f t="shared" si="11"/>
        <v>0</v>
      </c>
      <c r="M137" s="310">
        <f t="shared" si="10"/>
        <v>0</v>
      </c>
      <c r="N137" s="312"/>
    </row>
    <row r="138" spans="2:14" ht="14.8" customHeight="1" x14ac:dyDescent="0.4">
      <c r="B138" s="37" t="s">
        <v>282</v>
      </c>
      <c r="C138" s="38" t="s">
        <v>283</v>
      </c>
      <c r="D138" s="39">
        <v>12</v>
      </c>
      <c r="E138" s="40">
        <v>0</v>
      </c>
      <c r="F138" s="41"/>
      <c r="G138" s="41"/>
      <c r="H138" s="41"/>
      <c r="I138" s="34">
        <v>0</v>
      </c>
      <c r="J138" s="35">
        <f t="shared" si="8"/>
        <v>0</v>
      </c>
      <c r="K138" s="42">
        <f t="shared" si="9"/>
        <v>0</v>
      </c>
      <c r="L138" s="35">
        <f t="shared" si="11"/>
        <v>0</v>
      </c>
      <c r="M138" s="310">
        <f t="shared" si="10"/>
        <v>0</v>
      </c>
      <c r="N138" s="312"/>
    </row>
    <row r="139" spans="2:14" ht="14.8" customHeight="1" x14ac:dyDescent="0.4">
      <c r="B139" s="37" t="s">
        <v>284</v>
      </c>
      <c r="C139" s="38" t="s">
        <v>285</v>
      </c>
      <c r="D139" s="39">
        <v>193</v>
      </c>
      <c r="E139" s="40">
        <v>159</v>
      </c>
      <c r="F139" s="41"/>
      <c r="G139" s="41"/>
      <c r="H139" s="41"/>
      <c r="I139" s="34">
        <v>0</v>
      </c>
      <c r="J139" s="35">
        <f t="shared" si="8"/>
        <v>0</v>
      </c>
      <c r="K139" s="42">
        <f t="shared" si="9"/>
        <v>0</v>
      </c>
      <c r="L139" s="35">
        <f t="shared" si="11"/>
        <v>0</v>
      </c>
      <c r="M139" s="310">
        <f t="shared" si="10"/>
        <v>0</v>
      </c>
      <c r="N139" s="312"/>
    </row>
    <row r="140" spans="2:14" ht="14.8" customHeight="1" x14ac:dyDescent="0.4">
      <c r="B140" s="37" t="s">
        <v>286</v>
      </c>
      <c r="C140" s="38" t="s">
        <v>287</v>
      </c>
      <c r="D140" s="39">
        <v>24</v>
      </c>
      <c r="E140" s="40">
        <v>24</v>
      </c>
      <c r="F140" s="41"/>
      <c r="G140" s="41"/>
      <c r="H140" s="41"/>
      <c r="I140" s="34">
        <v>0</v>
      </c>
      <c r="J140" s="35">
        <f t="shared" si="8"/>
        <v>0</v>
      </c>
      <c r="K140" s="42">
        <f t="shared" si="9"/>
        <v>0</v>
      </c>
      <c r="L140" s="35">
        <f t="shared" si="11"/>
        <v>0</v>
      </c>
      <c r="M140" s="310">
        <f t="shared" si="10"/>
        <v>0</v>
      </c>
      <c r="N140" s="312"/>
    </row>
    <row r="141" spans="2:14" ht="14.8" customHeight="1" x14ac:dyDescent="0.4">
      <c r="B141" s="37" t="s">
        <v>288</v>
      </c>
      <c r="C141" s="38" t="s">
        <v>289</v>
      </c>
      <c r="D141" s="39">
        <v>807</v>
      </c>
      <c r="E141" s="40">
        <v>469</v>
      </c>
      <c r="F141" s="41"/>
      <c r="G141" s="41"/>
      <c r="H141" s="41"/>
      <c r="I141" s="34">
        <v>0</v>
      </c>
      <c r="J141" s="35">
        <f t="shared" si="8"/>
        <v>0</v>
      </c>
      <c r="K141" s="42">
        <f t="shared" si="9"/>
        <v>0</v>
      </c>
      <c r="L141" s="35">
        <f t="shared" si="11"/>
        <v>0</v>
      </c>
      <c r="M141" s="310">
        <f t="shared" si="10"/>
        <v>0</v>
      </c>
      <c r="N141" s="312"/>
    </row>
    <row r="142" spans="2:14" ht="14.8" customHeight="1" x14ac:dyDescent="0.4">
      <c r="B142" s="37" t="s">
        <v>290</v>
      </c>
      <c r="C142" s="38" t="s">
        <v>291</v>
      </c>
      <c r="D142" s="39">
        <v>336</v>
      </c>
      <c r="E142" s="40">
        <v>207</v>
      </c>
      <c r="F142" s="41"/>
      <c r="G142" s="41"/>
      <c r="H142" s="41"/>
      <c r="I142" s="34">
        <v>0</v>
      </c>
      <c r="J142" s="35">
        <f t="shared" si="8"/>
        <v>0</v>
      </c>
      <c r="K142" s="42">
        <f t="shared" si="9"/>
        <v>0</v>
      </c>
      <c r="L142" s="35">
        <f t="shared" si="11"/>
        <v>0</v>
      </c>
      <c r="M142" s="310">
        <f t="shared" si="10"/>
        <v>0</v>
      </c>
      <c r="N142" s="312"/>
    </row>
    <row r="143" spans="2:14" ht="14.8" customHeight="1" x14ac:dyDescent="0.4">
      <c r="B143" s="37" t="s">
        <v>292</v>
      </c>
      <c r="C143" s="38" t="s">
        <v>293</v>
      </c>
      <c r="D143" s="39">
        <v>12</v>
      </c>
      <c r="E143" s="40">
        <v>0</v>
      </c>
      <c r="F143" s="41"/>
      <c r="G143" s="41"/>
      <c r="H143" s="41"/>
      <c r="I143" s="34">
        <v>0</v>
      </c>
      <c r="J143" s="35">
        <f t="shared" si="8"/>
        <v>0</v>
      </c>
      <c r="K143" s="42">
        <f t="shared" si="9"/>
        <v>0</v>
      </c>
      <c r="L143" s="35">
        <f t="shared" si="11"/>
        <v>0</v>
      </c>
      <c r="M143" s="310">
        <f t="shared" si="10"/>
        <v>0</v>
      </c>
      <c r="N143" s="312"/>
    </row>
    <row r="144" spans="2:14" ht="14.8" customHeight="1" x14ac:dyDescent="0.4">
      <c r="B144" s="37" t="s">
        <v>294</v>
      </c>
      <c r="C144" s="38" t="s">
        <v>295</v>
      </c>
      <c r="D144" s="39">
        <v>0</v>
      </c>
      <c r="E144" s="40">
        <v>6</v>
      </c>
      <c r="F144" s="41"/>
      <c r="G144" s="41"/>
      <c r="H144" s="41"/>
      <c r="I144" s="34">
        <v>0</v>
      </c>
      <c r="J144" s="35">
        <f t="shared" si="8"/>
        <v>0</v>
      </c>
      <c r="K144" s="42">
        <f t="shared" si="9"/>
        <v>0</v>
      </c>
      <c r="L144" s="35">
        <f t="shared" si="11"/>
        <v>0</v>
      </c>
      <c r="M144" s="310">
        <f t="shared" si="10"/>
        <v>0</v>
      </c>
      <c r="N144" s="312"/>
    </row>
    <row r="145" spans="2:14" ht="14.8" customHeight="1" x14ac:dyDescent="0.4">
      <c r="B145" s="37" t="s">
        <v>296</v>
      </c>
      <c r="C145" s="38" t="s">
        <v>297</v>
      </c>
      <c r="D145" s="39">
        <v>13</v>
      </c>
      <c r="E145" s="40">
        <v>9</v>
      </c>
      <c r="F145" s="41"/>
      <c r="G145" s="41"/>
      <c r="H145" s="41"/>
      <c r="I145" s="34">
        <v>0</v>
      </c>
      <c r="J145" s="35">
        <f t="shared" si="8"/>
        <v>0</v>
      </c>
      <c r="K145" s="42">
        <f t="shared" si="9"/>
        <v>0</v>
      </c>
      <c r="L145" s="35">
        <f t="shared" si="11"/>
        <v>0</v>
      </c>
      <c r="M145" s="310">
        <f t="shared" si="10"/>
        <v>0</v>
      </c>
      <c r="N145" s="312"/>
    </row>
    <row r="146" spans="2:14" ht="14.8" customHeight="1" x14ac:dyDescent="0.4">
      <c r="B146" s="37" t="s">
        <v>298</v>
      </c>
      <c r="C146" s="38" t="s">
        <v>299</v>
      </c>
      <c r="D146" s="39">
        <v>41</v>
      </c>
      <c r="E146" s="40">
        <v>24</v>
      </c>
      <c r="F146" s="41"/>
      <c r="G146" s="41"/>
      <c r="H146" s="41"/>
      <c r="I146" s="34">
        <v>0</v>
      </c>
      <c r="J146" s="35">
        <f t="shared" si="8"/>
        <v>0</v>
      </c>
      <c r="K146" s="42">
        <f t="shared" si="9"/>
        <v>0</v>
      </c>
      <c r="L146" s="35">
        <f t="shared" si="11"/>
        <v>0</v>
      </c>
      <c r="M146" s="310">
        <f t="shared" si="10"/>
        <v>0</v>
      </c>
      <c r="N146" s="312"/>
    </row>
    <row r="147" spans="2:14" ht="14.8" customHeight="1" x14ac:dyDescent="0.4">
      <c r="B147" s="37" t="s">
        <v>300</v>
      </c>
      <c r="C147" s="38" t="s">
        <v>301</v>
      </c>
      <c r="D147" s="39">
        <v>182</v>
      </c>
      <c r="E147" s="40">
        <v>87</v>
      </c>
      <c r="F147" s="41"/>
      <c r="G147" s="41"/>
      <c r="H147" s="41"/>
      <c r="I147" s="34">
        <v>0</v>
      </c>
      <c r="J147" s="35">
        <f t="shared" si="8"/>
        <v>0</v>
      </c>
      <c r="K147" s="42">
        <f t="shared" si="9"/>
        <v>0</v>
      </c>
      <c r="L147" s="35">
        <f t="shared" si="11"/>
        <v>0</v>
      </c>
      <c r="M147" s="310">
        <f t="shared" si="10"/>
        <v>0</v>
      </c>
      <c r="N147" s="312"/>
    </row>
    <row r="148" spans="2:14" ht="14.8" customHeight="1" x14ac:dyDescent="0.4">
      <c r="B148" s="37" t="s">
        <v>302</v>
      </c>
      <c r="C148" s="38" t="s">
        <v>303</v>
      </c>
      <c r="D148" s="39">
        <v>6</v>
      </c>
      <c r="E148" s="40">
        <v>0</v>
      </c>
      <c r="F148" s="41"/>
      <c r="G148" s="41"/>
      <c r="H148" s="41"/>
      <c r="I148" s="34">
        <v>0</v>
      </c>
      <c r="J148" s="35">
        <f t="shared" si="8"/>
        <v>0</v>
      </c>
      <c r="K148" s="42">
        <f t="shared" si="9"/>
        <v>0</v>
      </c>
      <c r="L148" s="35">
        <f t="shared" si="11"/>
        <v>0</v>
      </c>
      <c r="M148" s="310">
        <f t="shared" si="10"/>
        <v>0</v>
      </c>
      <c r="N148" s="312"/>
    </row>
    <row r="149" spans="2:14" ht="14.8" customHeight="1" x14ac:dyDescent="0.4">
      <c r="B149" s="37" t="s">
        <v>304</v>
      </c>
      <c r="C149" s="38" t="s">
        <v>305</v>
      </c>
      <c r="D149" s="39">
        <v>108</v>
      </c>
      <c r="E149" s="40">
        <v>45</v>
      </c>
      <c r="F149" s="41"/>
      <c r="G149" s="41"/>
      <c r="H149" s="41"/>
      <c r="I149" s="34">
        <v>0</v>
      </c>
      <c r="J149" s="35">
        <f t="shared" si="8"/>
        <v>0</v>
      </c>
      <c r="K149" s="42">
        <f t="shared" si="9"/>
        <v>0</v>
      </c>
      <c r="L149" s="35">
        <f t="shared" si="11"/>
        <v>0</v>
      </c>
      <c r="M149" s="310">
        <f t="shared" si="10"/>
        <v>0</v>
      </c>
      <c r="N149" s="312"/>
    </row>
    <row r="150" spans="2:14" ht="14.8" customHeight="1" x14ac:dyDescent="0.4">
      <c r="B150" s="37" t="s">
        <v>306</v>
      </c>
      <c r="C150" s="38" t="s">
        <v>307</v>
      </c>
      <c r="D150" s="39">
        <v>21</v>
      </c>
      <c r="E150" s="40">
        <v>7</v>
      </c>
      <c r="F150" s="41"/>
      <c r="G150" s="41"/>
      <c r="H150" s="41"/>
      <c r="I150" s="34">
        <v>0</v>
      </c>
      <c r="J150" s="35">
        <f t="shared" si="8"/>
        <v>0</v>
      </c>
      <c r="K150" s="42">
        <f t="shared" si="9"/>
        <v>0</v>
      </c>
      <c r="L150" s="35">
        <f t="shared" si="11"/>
        <v>0</v>
      </c>
      <c r="M150" s="310">
        <f t="shared" si="10"/>
        <v>0</v>
      </c>
      <c r="N150" s="312"/>
    </row>
    <row r="151" spans="2:14" ht="14.8" customHeight="1" x14ac:dyDescent="0.4">
      <c r="B151" s="37" t="s">
        <v>308</v>
      </c>
      <c r="C151" s="38" t="s">
        <v>309</v>
      </c>
      <c r="D151" s="39">
        <v>491</v>
      </c>
      <c r="E151" s="40">
        <v>187</v>
      </c>
      <c r="F151" s="41"/>
      <c r="G151" s="41"/>
      <c r="H151" s="41"/>
      <c r="I151" s="34">
        <v>0</v>
      </c>
      <c r="J151" s="35">
        <f t="shared" si="8"/>
        <v>0</v>
      </c>
      <c r="K151" s="42">
        <f t="shared" si="9"/>
        <v>0</v>
      </c>
      <c r="L151" s="35">
        <f t="shared" si="11"/>
        <v>0</v>
      </c>
      <c r="M151" s="310">
        <f t="shared" si="10"/>
        <v>0</v>
      </c>
      <c r="N151" s="312"/>
    </row>
    <row r="152" spans="2:14" ht="14.8" customHeight="1" x14ac:dyDescent="0.4">
      <c r="B152" s="37" t="s">
        <v>310</v>
      </c>
      <c r="C152" s="38" t="s">
        <v>311</v>
      </c>
      <c r="D152" s="39">
        <v>6</v>
      </c>
      <c r="E152" s="40">
        <v>0</v>
      </c>
      <c r="F152" s="41"/>
      <c r="G152" s="41"/>
      <c r="H152" s="41"/>
      <c r="I152" s="34">
        <v>0</v>
      </c>
      <c r="J152" s="35">
        <f t="shared" si="8"/>
        <v>0</v>
      </c>
      <c r="K152" s="42">
        <f t="shared" si="9"/>
        <v>0</v>
      </c>
      <c r="L152" s="35">
        <f t="shared" si="11"/>
        <v>0</v>
      </c>
      <c r="M152" s="310">
        <f t="shared" si="10"/>
        <v>0</v>
      </c>
      <c r="N152" s="312"/>
    </row>
    <row r="153" spans="2:14" ht="14.8" customHeight="1" x14ac:dyDescent="0.4">
      <c r="B153" s="37" t="s">
        <v>312</v>
      </c>
      <c r="C153" s="38" t="s">
        <v>313</v>
      </c>
      <c r="D153" s="39">
        <v>12</v>
      </c>
      <c r="E153" s="40">
        <v>0</v>
      </c>
      <c r="F153" s="41"/>
      <c r="G153" s="41"/>
      <c r="H153" s="41"/>
      <c r="I153" s="34">
        <v>0</v>
      </c>
      <c r="J153" s="35">
        <f t="shared" si="8"/>
        <v>0</v>
      </c>
      <c r="K153" s="42">
        <f t="shared" si="9"/>
        <v>0</v>
      </c>
      <c r="L153" s="35">
        <f t="shared" si="11"/>
        <v>0</v>
      </c>
      <c r="M153" s="310">
        <f t="shared" si="10"/>
        <v>0</v>
      </c>
      <c r="N153" s="312"/>
    </row>
    <row r="154" spans="2:14" ht="14.8" customHeight="1" x14ac:dyDescent="0.4">
      <c r="B154" s="37" t="s">
        <v>314</v>
      </c>
      <c r="C154" s="38" t="s">
        <v>315</v>
      </c>
      <c r="D154" s="39">
        <v>13</v>
      </c>
      <c r="E154" s="40">
        <v>15</v>
      </c>
      <c r="F154" s="41"/>
      <c r="G154" s="41"/>
      <c r="H154" s="41"/>
      <c r="I154" s="34">
        <v>0</v>
      </c>
      <c r="J154" s="35">
        <f t="shared" si="8"/>
        <v>0</v>
      </c>
      <c r="K154" s="42">
        <f t="shared" si="9"/>
        <v>0</v>
      </c>
      <c r="L154" s="35">
        <f t="shared" si="11"/>
        <v>0</v>
      </c>
      <c r="M154" s="310">
        <f t="shared" si="10"/>
        <v>0</v>
      </c>
      <c r="N154" s="312"/>
    </row>
    <row r="155" spans="2:14" ht="14.8" customHeight="1" x14ac:dyDescent="0.4">
      <c r="B155" s="37" t="s">
        <v>316</v>
      </c>
      <c r="C155" s="38" t="s">
        <v>317</v>
      </c>
      <c r="D155" s="39">
        <v>34</v>
      </c>
      <c r="E155" s="40">
        <v>29</v>
      </c>
      <c r="F155" s="41"/>
      <c r="G155" s="41"/>
      <c r="H155" s="41"/>
      <c r="I155" s="34">
        <v>0</v>
      </c>
      <c r="J155" s="35">
        <f t="shared" si="8"/>
        <v>0</v>
      </c>
      <c r="K155" s="42">
        <f t="shared" si="9"/>
        <v>0</v>
      </c>
      <c r="L155" s="35">
        <f t="shared" si="11"/>
        <v>0</v>
      </c>
      <c r="M155" s="310">
        <f t="shared" si="10"/>
        <v>0</v>
      </c>
      <c r="N155" s="312"/>
    </row>
    <row r="156" spans="2:14" ht="14.8" customHeight="1" x14ac:dyDescent="0.4">
      <c r="B156" s="37" t="s">
        <v>318</v>
      </c>
      <c r="C156" s="38" t="s">
        <v>319</v>
      </c>
      <c r="D156" s="39">
        <v>47</v>
      </c>
      <c r="E156" s="40">
        <v>25</v>
      </c>
      <c r="F156" s="41"/>
      <c r="G156" s="41"/>
      <c r="H156" s="41"/>
      <c r="I156" s="34">
        <v>0</v>
      </c>
      <c r="J156" s="35">
        <f t="shared" si="8"/>
        <v>0</v>
      </c>
      <c r="K156" s="42">
        <f t="shared" si="9"/>
        <v>0</v>
      </c>
      <c r="L156" s="35">
        <f t="shared" si="11"/>
        <v>0</v>
      </c>
      <c r="M156" s="310">
        <f t="shared" si="10"/>
        <v>0</v>
      </c>
      <c r="N156" s="312"/>
    </row>
    <row r="157" spans="2:14" ht="14.8" customHeight="1" x14ac:dyDescent="0.4">
      <c r="B157" s="37" t="s">
        <v>320</v>
      </c>
      <c r="C157" s="38" t="s">
        <v>321</v>
      </c>
      <c r="D157" s="39">
        <v>27</v>
      </c>
      <c r="E157" s="40">
        <v>15</v>
      </c>
      <c r="F157" s="41"/>
      <c r="G157" s="41"/>
      <c r="H157" s="41"/>
      <c r="I157" s="34">
        <v>0</v>
      </c>
      <c r="J157" s="35">
        <f t="shared" si="8"/>
        <v>0</v>
      </c>
      <c r="K157" s="42">
        <f t="shared" si="9"/>
        <v>0</v>
      </c>
      <c r="L157" s="35">
        <f t="shared" si="11"/>
        <v>0</v>
      </c>
      <c r="M157" s="310">
        <f t="shared" si="10"/>
        <v>0</v>
      </c>
      <c r="N157" s="312"/>
    </row>
    <row r="158" spans="2:14" ht="14.8" customHeight="1" x14ac:dyDescent="0.4">
      <c r="B158" s="43" t="s">
        <v>322</v>
      </c>
      <c r="C158" s="44" t="s">
        <v>323</v>
      </c>
      <c r="D158" s="45">
        <v>42</v>
      </c>
      <c r="E158" s="46">
        <v>42</v>
      </c>
      <c r="F158" s="41"/>
      <c r="G158" s="41"/>
      <c r="H158" s="41"/>
      <c r="I158" s="34">
        <v>0</v>
      </c>
      <c r="J158" s="35">
        <f t="shared" si="8"/>
        <v>0</v>
      </c>
      <c r="K158" s="42">
        <f t="shared" si="9"/>
        <v>0</v>
      </c>
      <c r="L158" s="35">
        <f t="shared" si="11"/>
        <v>0</v>
      </c>
      <c r="M158" s="310">
        <f t="shared" si="10"/>
        <v>0</v>
      </c>
      <c r="N158" s="312"/>
    </row>
    <row r="159" spans="2:14" ht="14.8" customHeight="1" x14ac:dyDescent="0.4">
      <c r="B159" s="37" t="s">
        <v>324</v>
      </c>
      <c r="C159" s="38" t="s">
        <v>325</v>
      </c>
      <c r="D159" s="39">
        <v>6</v>
      </c>
      <c r="E159" s="40">
        <v>6</v>
      </c>
      <c r="F159" s="41"/>
      <c r="G159" s="41"/>
      <c r="H159" s="41"/>
      <c r="I159" s="34">
        <v>0</v>
      </c>
      <c r="J159" s="35">
        <f t="shared" si="8"/>
        <v>0</v>
      </c>
      <c r="K159" s="42">
        <f t="shared" si="9"/>
        <v>0</v>
      </c>
      <c r="L159" s="35">
        <f t="shared" si="11"/>
        <v>0</v>
      </c>
      <c r="M159" s="310">
        <f t="shared" si="10"/>
        <v>0</v>
      </c>
      <c r="N159" s="312"/>
    </row>
    <row r="160" spans="2:14" ht="14.8" customHeight="1" x14ac:dyDescent="0.4">
      <c r="B160" s="37" t="s">
        <v>326</v>
      </c>
      <c r="C160" s="38" t="s">
        <v>327</v>
      </c>
      <c r="D160" s="39">
        <v>6</v>
      </c>
      <c r="E160" s="40">
        <v>0</v>
      </c>
      <c r="F160" s="41"/>
      <c r="G160" s="41"/>
      <c r="H160" s="41"/>
      <c r="I160" s="34">
        <v>0</v>
      </c>
      <c r="J160" s="35">
        <f t="shared" si="8"/>
        <v>0</v>
      </c>
      <c r="K160" s="42">
        <f t="shared" si="9"/>
        <v>0</v>
      </c>
      <c r="L160" s="35">
        <f t="shared" si="11"/>
        <v>0</v>
      </c>
      <c r="M160" s="310">
        <f t="shared" si="10"/>
        <v>0</v>
      </c>
      <c r="N160" s="312"/>
    </row>
    <row r="161" spans="2:14" ht="14.8" customHeight="1" x14ac:dyDescent="0.4">
      <c r="B161" s="37" t="s">
        <v>328</v>
      </c>
      <c r="C161" s="38" t="s">
        <v>329</v>
      </c>
      <c r="D161" s="39">
        <v>6</v>
      </c>
      <c r="E161" s="40">
        <v>0</v>
      </c>
      <c r="F161" s="41"/>
      <c r="G161" s="41"/>
      <c r="H161" s="41"/>
      <c r="I161" s="34">
        <v>0</v>
      </c>
      <c r="J161" s="35">
        <f t="shared" si="8"/>
        <v>0</v>
      </c>
      <c r="K161" s="42">
        <f t="shared" si="9"/>
        <v>0</v>
      </c>
      <c r="L161" s="35">
        <f t="shared" si="11"/>
        <v>0</v>
      </c>
      <c r="M161" s="310">
        <f t="shared" si="10"/>
        <v>0</v>
      </c>
      <c r="N161" s="312"/>
    </row>
    <row r="162" spans="2:14" ht="14.8" customHeight="1" x14ac:dyDescent="0.4">
      <c r="B162" s="37" t="s">
        <v>330</v>
      </c>
      <c r="C162" s="38" t="s">
        <v>331</v>
      </c>
      <c r="D162" s="39">
        <v>84</v>
      </c>
      <c r="E162" s="40">
        <v>6</v>
      </c>
      <c r="F162" s="41"/>
      <c r="G162" s="41"/>
      <c r="H162" s="41"/>
      <c r="I162" s="34">
        <v>0</v>
      </c>
      <c r="J162" s="35">
        <f t="shared" si="8"/>
        <v>0</v>
      </c>
      <c r="K162" s="42">
        <f t="shared" si="9"/>
        <v>0</v>
      </c>
      <c r="L162" s="35">
        <f t="shared" si="11"/>
        <v>0</v>
      </c>
      <c r="M162" s="310">
        <f t="shared" si="10"/>
        <v>0</v>
      </c>
      <c r="N162" s="312"/>
    </row>
    <row r="163" spans="2:14" ht="14.8" customHeight="1" x14ac:dyDescent="0.4">
      <c r="B163" s="37" t="s">
        <v>332</v>
      </c>
      <c r="C163" s="38" t="s">
        <v>333</v>
      </c>
      <c r="D163" s="39">
        <v>198</v>
      </c>
      <c r="E163" s="40">
        <v>72</v>
      </c>
      <c r="F163" s="41"/>
      <c r="G163" s="41"/>
      <c r="H163" s="41"/>
      <c r="I163" s="34">
        <v>0</v>
      </c>
      <c r="J163" s="35">
        <f t="shared" si="8"/>
        <v>0</v>
      </c>
      <c r="K163" s="42">
        <f t="shared" si="9"/>
        <v>0</v>
      </c>
      <c r="L163" s="35">
        <f t="shared" si="11"/>
        <v>0</v>
      </c>
      <c r="M163" s="310">
        <f t="shared" si="10"/>
        <v>0</v>
      </c>
      <c r="N163" s="312"/>
    </row>
    <row r="164" spans="2:14" ht="14.8" customHeight="1" x14ac:dyDescent="0.4">
      <c r="B164" s="37" t="s">
        <v>334</v>
      </c>
      <c r="C164" s="38" t="s">
        <v>335</v>
      </c>
      <c r="D164" s="39">
        <v>1808</v>
      </c>
      <c r="E164" s="40">
        <v>462</v>
      </c>
      <c r="F164" s="41"/>
      <c r="G164" s="41"/>
      <c r="H164" s="41"/>
      <c r="I164" s="34">
        <v>0</v>
      </c>
      <c r="J164" s="35">
        <f t="shared" si="8"/>
        <v>0</v>
      </c>
      <c r="K164" s="42">
        <f t="shared" si="9"/>
        <v>0</v>
      </c>
      <c r="L164" s="35">
        <f t="shared" si="11"/>
        <v>0</v>
      </c>
      <c r="M164" s="310">
        <f t="shared" si="10"/>
        <v>0</v>
      </c>
      <c r="N164" s="312"/>
    </row>
    <row r="165" spans="2:14" ht="14.8" customHeight="1" x14ac:dyDescent="0.4">
      <c r="B165" s="37" t="s">
        <v>336</v>
      </c>
      <c r="C165" s="38" t="s">
        <v>337</v>
      </c>
      <c r="D165" s="39">
        <v>330</v>
      </c>
      <c r="E165" s="40">
        <v>74</v>
      </c>
      <c r="F165" s="41"/>
      <c r="G165" s="41"/>
      <c r="H165" s="41"/>
      <c r="I165" s="34">
        <v>0</v>
      </c>
      <c r="J165" s="35">
        <f t="shared" si="8"/>
        <v>0</v>
      </c>
      <c r="K165" s="42">
        <f t="shared" si="9"/>
        <v>0</v>
      </c>
      <c r="L165" s="35">
        <f t="shared" si="11"/>
        <v>0</v>
      </c>
      <c r="M165" s="310">
        <f t="shared" si="10"/>
        <v>0</v>
      </c>
      <c r="N165" s="312"/>
    </row>
    <row r="166" spans="2:14" ht="14.8" customHeight="1" x14ac:dyDescent="0.4">
      <c r="B166" s="37" t="s">
        <v>338</v>
      </c>
      <c r="C166" s="38" t="s">
        <v>339</v>
      </c>
      <c r="D166" s="39">
        <v>216</v>
      </c>
      <c r="E166" s="40">
        <v>101</v>
      </c>
      <c r="F166" s="41"/>
      <c r="G166" s="41"/>
      <c r="H166" s="41"/>
      <c r="I166" s="34">
        <v>0</v>
      </c>
      <c r="J166" s="35">
        <f t="shared" si="8"/>
        <v>0</v>
      </c>
      <c r="K166" s="42">
        <f t="shared" si="9"/>
        <v>0</v>
      </c>
      <c r="L166" s="35">
        <f t="shared" si="11"/>
        <v>0</v>
      </c>
      <c r="M166" s="310">
        <f t="shared" si="10"/>
        <v>0</v>
      </c>
      <c r="N166" s="312"/>
    </row>
    <row r="167" spans="2:14" ht="14.8" customHeight="1" x14ac:dyDescent="0.4">
      <c r="B167" s="37" t="s">
        <v>340</v>
      </c>
      <c r="C167" s="38" t="s">
        <v>341</v>
      </c>
      <c r="D167" s="39">
        <v>70</v>
      </c>
      <c r="E167" s="40">
        <v>32</v>
      </c>
      <c r="F167" s="41"/>
      <c r="G167" s="41"/>
      <c r="H167" s="41"/>
      <c r="I167" s="34">
        <v>0</v>
      </c>
      <c r="J167" s="35">
        <f t="shared" si="8"/>
        <v>0</v>
      </c>
      <c r="K167" s="42">
        <f t="shared" si="9"/>
        <v>0</v>
      </c>
      <c r="L167" s="35">
        <f t="shared" si="11"/>
        <v>0</v>
      </c>
      <c r="M167" s="310">
        <f t="shared" si="10"/>
        <v>0</v>
      </c>
      <c r="N167" s="312"/>
    </row>
    <row r="168" spans="2:14" ht="14.8" customHeight="1" x14ac:dyDescent="0.4">
      <c r="B168" s="37" t="s">
        <v>342</v>
      </c>
      <c r="C168" s="38" t="s">
        <v>343</v>
      </c>
      <c r="D168" s="39">
        <v>199</v>
      </c>
      <c r="E168" s="40">
        <v>91</v>
      </c>
      <c r="F168" s="41"/>
      <c r="G168" s="41"/>
      <c r="H168" s="41"/>
      <c r="I168" s="34">
        <v>0</v>
      </c>
      <c r="J168" s="35">
        <f t="shared" si="8"/>
        <v>0</v>
      </c>
      <c r="K168" s="42">
        <f t="shared" si="9"/>
        <v>0</v>
      </c>
      <c r="L168" s="35">
        <f t="shared" si="11"/>
        <v>0</v>
      </c>
      <c r="M168" s="310">
        <f t="shared" si="10"/>
        <v>0</v>
      </c>
      <c r="N168" s="312"/>
    </row>
    <row r="169" spans="2:14" ht="14.8" customHeight="1" x14ac:dyDescent="0.4">
      <c r="B169" s="37" t="s">
        <v>344</v>
      </c>
      <c r="C169" s="38" t="s">
        <v>345</v>
      </c>
      <c r="D169" s="39">
        <v>170</v>
      </c>
      <c r="E169" s="40">
        <v>78</v>
      </c>
      <c r="F169" s="41"/>
      <c r="G169" s="41"/>
      <c r="H169" s="41"/>
      <c r="I169" s="34">
        <v>0</v>
      </c>
      <c r="J169" s="35">
        <f t="shared" si="8"/>
        <v>0</v>
      </c>
      <c r="K169" s="42">
        <f t="shared" si="9"/>
        <v>0</v>
      </c>
      <c r="L169" s="35">
        <f t="shared" si="11"/>
        <v>0</v>
      </c>
      <c r="M169" s="310">
        <f t="shared" si="10"/>
        <v>0</v>
      </c>
      <c r="N169" s="312"/>
    </row>
    <row r="170" spans="2:14" ht="14.8" customHeight="1" x14ac:dyDescent="0.4">
      <c r="B170" s="37" t="s">
        <v>346</v>
      </c>
      <c r="C170" s="38" t="s">
        <v>347</v>
      </c>
      <c r="D170" s="39">
        <v>162</v>
      </c>
      <c r="E170" s="40">
        <v>73</v>
      </c>
      <c r="F170" s="41"/>
      <c r="G170" s="41"/>
      <c r="H170" s="41"/>
      <c r="I170" s="34">
        <v>0</v>
      </c>
      <c r="J170" s="35">
        <f t="shared" si="8"/>
        <v>0</v>
      </c>
      <c r="K170" s="42">
        <f t="shared" si="9"/>
        <v>0</v>
      </c>
      <c r="L170" s="35">
        <f t="shared" si="11"/>
        <v>0</v>
      </c>
      <c r="M170" s="310">
        <f t="shared" si="10"/>
        <v>0</v>
      </c>
      <c r="N170" s="312"/>
    </row>
    <row r="171" spans="2:14" ht="14.8" customHeight="1" x14ac:dyDescent="0.4">
      <c r="B171" s="37" t="s">
        <v>348</v>
      </c>
      <c r="C171" s="38" t="s">
        <v>349</v>
      </c>
      <c r="D171" s="39">
        <v>6</v>
      </c>
      <c r="E171" s="40">
        <v>3</v>
      </c>
      <c r="F171" s="41"/>
      <c r="G171" s="41"/>
      <c r="H171" s="41"/>
      <c r="I171" s="34">
        <v>0</v>
      </c>
      <c r="J171" s="35">
        <f t="shared" si="8"/>
        <v>0</v>
      </c>
      <c r="K171" s="42">
        <f t="shared" si="9"/>
        <v>0</v>
      </c>
      <c r="L171" s="35">
        <f t="shared" si="11"/>
        <v>0</v>
      </c>
      <c r="M171" s="310">
        <f t="shared" si="10"/>
        <v>0</v>
      </c>
      <c r="N171" s="312"/>
    </row>
    <row r="172" spans="2:14" ht="14.8" customHeight="1" x14ac:dyDescent="0.4">
      <c r="B172" s="37" t="s">
        <v>350</v>
      </c>
      <c r="C172" s="38" t="s">
        <v>351</v>
      </c>
      <c r="D172" s="39">
        <v>79</v>
      </c>
      <c r="E172" s="40">
        <v>0</v>
      </c>
      <c r="F172" s="41"/>
      <c r="G172" s="41"/>
      <c r="H172" s="41"/>
      <c r="I172" s="34">
        <v>0</v>
      </c>
      <c r="J172" s="35">
        <f t="shared" si="8"/>
        <v>0</v>
      </c>
      <c r="K172" s="42">
        <f t="shared" si="9"/>
        <v>0</v>
      </c>
      <c r="L172" s="35">
        <f t="shared" si="11"/>
        <v>0</v>
      </c>
      <c r="M172" s="310">
        <f t="shared" si="10"/>
        <v>0</v>
      </c>
      <c r="N172" s="312"/>
    </row>
    <row r="173" spans="2:14" ht="14.8" customHeight="1" x14ac:dyDescent="0.4">
      <c r="B173" s="37" t="s">
        <v>352</v>
      </c>
      <c r="C173" s="38" t="s">
        <v>353</v>
      </c>
      <c r="D173" s="39">
        <v>83</v>
      </c>
      <c r="E173" s="40">
        <v>1</v>
      </c>
      <c r="F173" s="41"/>
      <c r="G173" s="41"/>
      <c r="H173" s="41"/>
      <c r="I173" s="34">
        <v>0</v>
      </c>
      <c r="J173" s="35">
        <f t="shared" si="8"/>
        <v>0</v>
      </c>
      <c r="K173" s="42">
        <f t="shared" si="9"/>
        <v>0</v>
      </c>
      <c r="L173" s="35">
        <f t="shared" si="11"/>
        <v>0</v>
      </c>
      <c r="M173" s="310">
        <f t="shared" si="10"/>
        <v>0</v>
      </c>
      <c r="N173" s="312"/>
    </row>
    <row r="174" spans="2:14" ht="14.8" customHeight="1" x14ac:dyDescent="0.4">
      <c r="B174" s="37" t="s">
        <v>354</v>
      </c>
      <c r="C174" s="38" t="s">
        <v>355</v>
      </c>
      <c r="D174" s="39">
        <v>7</v>
      </c>
      <c r="E174" s="40">
        <v>0</v>
      </c>
      <c r="F174" s="41"/>
      <c r="G174" s="41"/>
      <c r="H174" s="41"/>
      <c r="I174" s="34">
        <v>0</v>
      </c>
      <c r="J174" s="35">
        <f t="shared" si="8"/>
        <v>0</v>
      </c>
      <c r="K174" s="42">
        <f t="shared" si="9"/>
        <v>0</v>
      </c>
      <c r="L174" s="35">
        <f t="shared" si="11"/>
        <v>0</v>
      </c>
      <c r="M174" s="310">
        <f t="shared" si="10"/>
        <v>0</v>
      </c>
      <c r="N174" s="312"/>
    </row>
    <row r="175" spans="2:14" ht="14.8" customHeight="1" x14ac:dyDescent="0.4">
      <c r="B175" s="37" t="s">
        <v>356</v>
      </c>
      <c r="C175" s="38" t="s">
        <v>357</v>
      </c>
      <c r="D175" s="39">
        <v>61</v>
      </c>
      <c r="E175" s="40">
        <v>1</v>
      </c>
      <c r="F175" s="41"/>
      <c r="G175" s="41"/>
      <c r="H175" s="41"/>
      <c r="I175" s="34">
        <v>0</v>
      </c>
      <c r="J175" s="35">
        <f t="shared" si="8"/>
        <v>0</v>
      </c>
      <c r="K175" s="42">
        <f t="shared" si="9"/>
        <v>0</v>
      </c>
      <c r="L175" s="35">
        <f t="shared" si="11"/>
        <v>0</v>
      </c>
      <c r="M175" s="310">
        <f t="shared" si="10"/>
        <v>0</v>
      </c>
      <c r="N175" s="312"/>
    </row>
    <row r="176" spans="2:14" ht="14.8" customHeight="1" x14ac:dyDescent="0.4">
      <c r="B176" s="37" t="s">
        <v>358</v>
      </c>
      <c r="C176" s="38" t="s">
        <v>359</v>
      </c>
      <c r="D176" s="39">
        <v>35</v>
      </c>
      <c r="E176" s="40">
        <v>0</v>
      </c>
      <c r="F176" s="41"/>
      <c r="G176" s="41"/>
      <c r="H176" s="41"/>
      <c r="I176" s="34">
        <v>0</v>
      </c>
      <c r="J176" s="35">
        <f t="shared" si="8"/>
        <v>0</v>
      </c>
      <c r="K176" s="42">
        <f t="shared" si="9"/>
        <v>0</v>
      </c>
      <c r="L176" s="35">
        <f t="shared" si="11"/>
        <v>0</v>
      </c>
      <c r="M176" s="310">
        <f t="shared" si="10"/>
        <v>0</v>
      </c>
      <c r="N176" s="312"/>
    </row>
    <row r="177" spans="2:14" ht="14.8" customHeight="1" x14ac:dyDescent="0.4">
      <c r="B177" s="37" t="s">
        <v>360</v>
      </c>
      <c r="C177" s="38" t="s">
        <v>361</v>
      </c>
      <c r="D177" s="39">
        <v>1932</v>
      </c>
      <c r="E177" s="40">
        <v>554</v>
      </c>
      <c r="F177" s="41"/>
      <c r="G177" s="41"/>
      <c r="H177" s="41"/>
      <c r="I177" s="34">
        <v>0</v>
      </c>
      <c r="J177" s="35">
        <f t="shared" si="8"/>
        <v>0</v>
      </c>
      <c r="K177" s="42">
        <f t="shared" si="9"/>
        <v>0</v>
      </c>
      <c r="L177" s="35">
        <f t="shared" si="11"/>
        <v>0</v>
      </c>
      <c r="M177" s="310">
        <f t="shared" si="10"/>
        <v>0</v>
      </c>
      <c r="N177" s="312"/>
    </row>
    <row r="178" spans="2:14" ht="14.8" customHeight="1" x14ac:dyDescent="0.4">
      <c r="B178" s="37" t="s">
        <v>362</v>
      </c>
      <c r="C178" s="38" t="s">
        <v>363</v>
      </c>
      <c r="D178" s="39">
        <v>589</v>
      </c>
      <c r="E178" s="40">
        <v>196</v>
      </c>
      <c r="F178" s="41"/>
      <c r="G178" s="41"/>
      <c r="H178" s="41"/>
      <c r="I178" s="34">
        <v>0</v>
      </c>
      <c r="J178" s="35">
        <f t="shared" si="8"/>
        <v>0</v>
      </c>
      <c r="K178" s="42">
        <f t="shared" si="9"/>
        <v>0</v>
      </c>
      <c r="L178" s="35">
        <f t="shared" si="11"/>
        <v>0</v>
      </c>
      <c r="M178" s="310">
        <f t="shared" si="10"/>
        <v>0</v>
      </c>
      <c r="N178" s="312"/>
    </row>
    <row r="179" spans="2:14" ht="14.8" customHeight="1" x14ac:dyDescent="0.4">
      <c r="B179" s="37" t="s">
        <v>364</v>
      </c>
      <c r="C179" s="38" t="s">
        <v>365</v>
      </c>
      <c r="D179" s="39">
        <v>882</v>
      </c>
      <c r="E179" s="40">
        <v>207</v>
      </c>
      <c r="F179" s="41"/>
      <c r="G179" s="41"/>
      <c r="H179" s="41"/>
      <c r="I179" s="34">
        <v>0</v>
      </c>
      <c r="J179" s="35">
        <f t="shared" si="8"/>
        <v>0</v>
      </c>
      <c r="K179" s="42">
        <f t="shared" si="9"/>
        <v>0</v>
      </c>
      <c r="L179" s="35">
        <f t="shared" si="11"/>
        <v>0</v>
      </c>
      <c r="M179" s="310">
        <f t="shared" si="10"/>
        <v>0</v>
      </c>
      <c r="N179" s="312"/>
    </row>
    <row r="180" spans="2:14" ht="14.8" customHeight="1" x14ac:dyDescent="0.4">
      <c r="B180" s="37" t="s">
        <v>366</v>
      </c>
      <c r="C180" s="38" t="s">
        <v>367</v>
      </c>
      <c r="D180" s="39">
        <v>418</v>
      </c>
      <c r="E180" s="40">
        <v>352</v>
      </c>
      <c r="F180" s="41"/>
      <c r="G180" s="41"/>
      <c r="H180" s="41"/>
      <c r="I180" s="34">
        <v>0</v>
      </c>
      <c r="J180" s="35">
        <f t="shared" si="8"/>
        <v>0</v>
      </c>
      <c r="K180" s="42">
        <f t="shared" si="9"/>
        <v>0</v>
      </c>
      <c r="L180" s="35">
        <f t="shared" si="11"/>
        <v>0</v>
      </c>
      <c r="M180" s="310">
        <f t="shared" si="10"/>
        <v>0</v>
      </c>
      <c r="N180" s="312"/>
    </row>
    <row r="181" spans="2:14" ht="14.8" customHeight="1" x14ac:dyDescent="0.4">
      <c r="B181" s="37" t="s">
        <v>368</v>
      </c>
      <c r="C181" s="38" t="s">
        <v>369</v>
      </c>
      <c r="D181" s="39">
        <v>142</v>
      </c>
      <c r="E181" s="40">
        <v>137</v>
      </c>
      <c r="F181" s="41"/>
      <c r="G181" s="41"/>
      <c r="H181" s="41"/>
      <c r="I181" s="34">
        <v>0</v>
      </c>
      <c r="J181" s="35">
        <f t="shared" si="8"/>
        <v>0</v>
      </c>
      <c r="K181" s="42">
        <f t="shared" si="9"/>
        <v>0</v>
      </c>
      <c r="L181" s="35">
        <f t="shared" si="11"/>
        <v>0</v>
      </c>
      <c r="M181" s="310">
        <f t="shared" si="10"/>
        <v>0</v>
      </c>
      <c r="N181" s="312"/>
    </row>
    <row r="182" spans="2:14" ht="14.8" customHeight="1" x14ac:dyDescent="0.4">
      <c r="B182" s="37" t="s">
        <v>370</v>
      </c>
      <c r="C182" s="38" t="s">
        <v>371</v>
      </c>
      <c r="D182" s="39">
        <v>6</v>
      </c>
      <c r="E182" s="40">
        <v>6</v>
      </c>
      <c r="F182" s="41"/>
      <c r="G182" s="41"/>
      <c r="H182" s="41"/>
      <c r="I182" s="34">
        <v>0</v>
      </c>
      <c r="J182" s="35">
        <f t="shared" si="8"/>
        <v>0</v>
      </c>
      <c r="K182" s="42">
        <f t="shared" si="9"/>
        <v>0</v>
      </c>
      <c r="L182" s="35">
        <f t="shared" si="11"/>
        <v>0</v>
      </c>
      <c r="M182" s="310">
        <f t="shared" si="10"/>
        <v>0</v>
      </c>
      <c r="N182" s="312"/>
    </row>
    <row r="183" spans="2:14" ht="14.8" customHeight="1" x14ac:dyDescent="0.4">
      <c r="B183" s="37" t="s">
        <v>372</v>
      </c>
      <c r="C183" s="38" t="s">
        <v>373</v>
      </c>
      <c r="D183" s="39">
        <v>30</v>
      </c>
      <c r="E183" s="40">
        <v>16</v>
      </c>
      <c r="F183" s="41"/>
      <c r="G183" s="41"/>
      <c r="H183" s="41"/>
      <c r="I183" s="34">
        <v>0</v>
      </c>
      <c r="J183" s="35">
        <f t="shared" si="8"/>
        <v>0</v>
      </c>
      <c r="K183" s="42">
        <f t="shared" si="9"/>
        <v>0</v>
      </c>
      <c r="L183" s="35">
        <f t="shared" si="11"/>
        <v>0</v>
      </c>
      <c r="M183" s="310">
        <f t="shared" si="10"/>
        <v>0</v>
      </c>
      <c r="N183" s="312"/>
    </row>
    <row r="184" spans="2:14" ht="14.8" customHeight="1" x14ac:dyDescent="0.4">
      <c r="B184" s="37" t="s">
        <v>374</v>
      </c>
      <c r="C184" s="38" t="s">
        <v>375</v>
      </c>
      <c r="D184" s="39">
        <v>34</v>
      </c>
      <c r="E184" s="40">
        <v>20</v>
      </c>
      <c r="F184" s="41"/>
      <c r="G184" s="41"/>
      <c r="H184" s="41"/>
      <c r="I184" s="34">
        <v>0</v>
      </c>
      <c r="J184" s="35">
        <f t="shared" si="8"/>
        <v>0</v>
      </c>
      <c r="K184" s="42">
        <f t="shared" si="9"/>
        <v>0</v>
      </c>
      <c r="L184" s="35">
        <f t="shared" si="11"/>
        <v>0</v>
      </c>
      <c r="M184" s="310">
        <f t="shared" si="10"/>
        <v>0</v>
      </c>
      <c r="N184" s="312"/>
    </row>
    <row r="185" spans="2:14" ht="14.8" customHeight="1" x14ac:dyDescent="0.4">
      <c r="B185" s="37" t="s">
        <v>376</v>
      </c>
      <c r="C185" s="38" t="s">
        <v>377</v>
      </c>
      <c r="D185" s="39">
        <v>14</v>
      </c>
      <c r="E185" s="40">
        <v>3</v>
      </c>
      <c r="F185" s="41"/>
      <c r="G185" s="41"/>
      <c r="H185" s="41"/>
      <c r="I185" s="34">
        <v>0</v>
      </c>
      <c r="J185" s="35">
        <f t="shared" si="8"/>
        <v>0</v>
      </c>
      <c r="K185" s="42">
        <f t="shared" si="9"/>
        <v>0</v>
      </c>
      <c r="L185" s="35">
        <f t="shared" si="11"/>
        <v>0</v>
      </c>
      <c r="M185" s="310">
        <f t="shared" si="10"/>
        <v>0</v>
      </c>
      <c r="N185" s="312"/>
    </row>
    <row r="186" spans="2:14" ht="14.8" customHeight="1" x14ac:dyDescent="0.4">
      <c r="B186" s="37" t="s">
        <v>378</v>
      </c>
      <c r="C186" s="38" t="s">
        <v>379</v>
      </c>
      <c r="D186" s="39">
        <v>9</v>
      </c>
      <c r="E186" s="40">
        <v>4</v>
      </c>
      <c r="F186" s="41"/>
      <c r="G186" s="41"/>
      <c r="H186" s="41"/>
      <c r="I186" s="34">
        <v>0</v>
      </c>
      <c r="J186" s="35">
        <f t="shared" si="8"/>
        <v>0</v>
      </c>
      <c r="K186" s="42">
        <f t="shared" si="9"/>
        <v>0</v>
      </c>
      <c r="L186" s="35">
        <f t="shared" si="11"/>
        <v>0</v>
      </c>
      <c r="M186" s="310">
        <f t="shared" si="10"/>
        <v>0</v>
      </c>
      <c r="N186" s="312"/>
    </row>
    <row r="187" spans="2:14" ht="14.8" customHeight="1" x14ac:dyDescent="0.4">
      <c r="B187" s="37" t="s">
        <v>380</v>
      </c>
      <c r="C187" s="38" t="s">
        <v>381</v>
      </c>
      <c r="D187" s="39">
        <v>244</v>
      </c>
      <c r="E187" s="40">
        <v>123</v>
      </c>
      <c r="F187" s="41"/>
      <c r="G187" s="41"/>
      <c r="H187" s="41"/>
      <c r="I187" s="34">
        <v>0</v>
      </c>
      <c r="J187" s="35">
        <f t="shared" si="8"/>
        <v>0</v>
      </c>
      <c r="K187" s="42">
        <f t="shared" si="9"/>
        <v>0</v>
      </c>
      <c r="L187" s="35">
        <f t="shared" si="11"/>
        <v>0</v>
      </c>
      <c r="M187" s="310">
        <f t="shared" si="10"/>
        <v>0</v>
      </c>
      <c r="N187" s="312"/>
    </row>
    <row r="188" spans="2:14" ht="14.8" customHeight="1" x14ac:dyDescent="0.4">
      <c r="B188" s="37" t="s">
        <v>382</v>
      </c>
      <c r="C188" s="38" t="s">
        <v>383</v>
      </c>
      <c r="D188" s="39">
        <v>12</v>
      </c>
      <c r="E188" s="40">
        <v>0</v>
      </c>
      <c r="F188" s="41"/>
      <c r="G188" s="41"/>
      <c r="H188" s="41"/>
      <c r="I188" s="34">
        <v>0</v>
      </c>
      <c r="J188" s="35">
        <f t="shared" si="8"/>
        <v>0</v>
      </c>
      <c r="K188" s="42">
        <f t="shared" si="9"/>
        <v>0</v>
      </c>
      <c r="L188" s="35">
        <f t="shared" si="11"/>
        <v>0</v>
      </c>
      <c r="M188" s="310">
        <f t="shared" si="10"/>
        <v>0</v>
      </c>
      <c r="N188" s="312"/>
    </row>
    <row r="189" spans="2:14" ht="14.8" customHeight="1" x14ac:dyDescent="0.4">
      <c r="B189" s="37" t="s">
        <v>384</v>
      </c>
      <c r="C189" s="38" t="s">
        <v>385</v>
      </c>
      <c r="D189" s="39">
        <v>948</v>
      </c>
      <c r="E189" s="40">
        <v>479</v>
      </c>
      <c r="F189" s="41"/>
      <c r="G189" s="41"/>
      <c r="H189" s="41"/>
      <c r="I189" s="34">
        <v>0</v>
      </c>
      <c r="J189" s="35">
        <f t="shared" si="8"/>
        <v>0</v>
      </c>
      <c r="K189" s="42">
        <f t="shared" si="9"/>
        <v>0</v>
      </c>
      <c r="L189" s="35">
        <f t="shared" si="11"/>
        <v>0</v>
      </c>
      <c r="M189" s="310">
        <f t="shared" si="10"/>
        <v>0</v>
      </c>
      <c r="N189" s="312"/>
    </row>
    <row r="190" spans="2:14" ht="14.8" customHeight="1" x14ac:dyDescent="0.4">
      <c r="B190" s="37" t="s">
        <v>386</v>
      </c>
      <c r="C190" s="38" t="s">
        <v>387</v>
      </c>
      <c r="D190" s="39">
        <v>444</v>
      </c>
      <c r="E190" s="40">
        <v>270</v>
      </c>
      <c r="F190" s="41"/>
      <c r="G190" s="41"/>
      <c r="H190" s="41"/>
      <c r="I190" s="34">
        <v>0</v>
      </c>
      <c r="J190" s="35">
        <f t="shared" si="8"/>
        <v>0</v>
      </c>
      <c r="K190" s="42">
        <f t="shared" si="9"/>
        <v>0</v>
      </c>
      <c r="L190" s="35">
        <f t="shared" si="11"/>
        <v>0</v>
      </c>
      <c r="M190" s="310">
        <f t="shared" si="10"/>
        <v>0</v>
      </c>
      <c r="N190" s="312"/>
    </row>
    <row r="191" spans="2:14" ht="14.8" customHeight="1" x14ac:dyDescent="0.4">
      <c r="B191" s="37" t="s">
        <v>388</v>
      </c>
      <c r="C191" s="38" t="s">
        <v>389</v>
      </c>
      <c r="D191" s="39">
        <v>112</v>
      </c>
      <c r="E191" s="40">
        <v>43</v>
      </c>
      <c r="F191" s="41"/>
      <c r="G191" s="41"/>
      <c r="H191" s="41"/>
      <c r="I191" s="34">
        <v>0</v>
      </c>
      <c r="J191" s="35">
        <f t="shared" si="8"/>
        <v>0</v>
      </c>
      <c r="K191" s="42">
        <f t="shared" si="9"/>
        <v>0</v>
      </c>
      <c r="L191" s="35">
        <f t="shared" si="11"/>
        <v>0</v>
      </c>
      <c r="M191" s="310">
        <f t="shared" si="10"/>
        <v>0</v>
      </c>
      <c r="N191" s="312"/>
    </row>
    <row r="192" spans="2:14" ht="14.8" customHeight="1" x14ac:dyDescent="0.4">
      <c r="B192" s="37" t="s">
        <v>390</v>
      </c>
      <c r="C192" s="38" t="s">
        <v>391</v>
      </c>
      <c r="D192" s="39">
        <v>18</v>
      </c>
      <c r="E192" s="40">
        <v>0</v>
      </c>
      <c r="F192" s="41"/>
      <c r="G192" s="41"/>
      <c r="H192" s="41"/>
      <c r="I192" s="34">
        <v>0</v>
      </c>
      <c r="J192" s="35">
        <f t="shared" si="8"/>
        <v>0</v>
      </c>
      <c r="K192" s="42">
        <f t="shared" si="9"/>
        <v>0</v>
      </c>
      <c r="L192" s="35">
        <f t="shared" si="11"/>
        <v>0</v>
      </c>
      <c r="M192" s="310">
        <f t="shared" si="10"/>
        <v>0</v>
      </c>
      <c r="N192" s="312"/>
    </row>
    <row r="193" spans="2:14" ht="14.8" customHeight="1" x14ac:dyDescent="0.4">
      <c r="B193" s="37" t="s">
        <v>392</v>
      </c>
      <c r="C193" s="38" t="s">
        <v>393</v>
      </c>
      <c r="D193" s="39">
        <v>537</v>
      </c>
      <c r="E193" s="40">
        <v>220</v>
      </c>
      <c r="F193" s="41"/>
      <c r="G193" s="41"/>
      <c r="H193" s="41"/>
      <c r="I193" s="34">
        <v>0</v>
      </c>
      <c r="J193" s="35">
        <f t="shared" si="8"/>
        <v>0</v>
      </c>
      <c r="K193" s="42">
        <f t="shared" si="9"/>
        <v>0</v>
      </c>
      <c r="L193" s="35">
        <f t="shared" si="11"/>
        <v>0</v>
      </c>
      <c r="M193" s="310">
        <f t="shared" si="10"/>
        <v>0</v>
      </c>
      <c r="N193" s="312"/>
    </row>
    <row r="194" spans="2:14" ht="14.8" customHeight="1" x14ac:dyDescent="0.4">
      <c r="B194" s="37" t="s">
        <v>394</v>
      </c>
      <c r="C194" s="38" t="s">
        <v>395</v>
      </c>
      <c r="D194" s="39">
        <v>31</v>
      </c>
      <c r="E194" s="40">
        <v>6</v>
      </c>
      <c r="F194" s="41"/>
      <c r="G194" s="41"/>
      <c r="H194" s="41"/>
      <c r="I194" s="34">
        <v>0</v>
      </c>
      <c r="J194" s="35">
        <f t="shared" si="8"/>
        <v>0</v>
      </c>
      <c r="K194" s="42">
        <f t="shared" si="9"/>
        <v>0</v>
      </c>
      <c r="L194" s="35">
        <f t="shared" si="11"/>
        <v>0</v>
      </c>
      <c r="M194" s="310">
        <f t="shared" si="10"/>
        <v>0</v>
      </c>
      <c r="N194" s="312"/>
    </row>
    <row r="195" spans="2:14" ht="14.8" customHeight="1" x14ac:dyDescent="0.4">
      <c r="B195" s="37" t="s">
        <v>396</v>
      </c>
      <c r="C195" s="38" t="s">
        <v>397</v>
      </c>
      <c r="D195" s="39">
        <v>42</v>
      </c>
      <c r="E195" s="40">
        <v>0</v>
      </c>
      <c r="F195" s="41"/>
      <c r="G195" s="41"/>
      <c r="H195" s="41"/>
      <c r="I195" s="34">
        <v>0</v>
      </c>
      <c r="J195" s="35">
        <f t="shared" si="8"/>
        <v>0</v>
      </c>
      <c r="K195" s="42">
        <f t="shared" si="9"/>
        <v>0</v>
      </c>
      <c r="L195" s="35">
        <f t="shared" si="11"/>
        <v>0</v>
      </c>
      <c r="M195" s="310">
        <f t="shared" si="10"/>
        <v>0</v>
      </c>
      <c r="N195" s="312"/>
    </row>
    <row r="196" spans="2:14" ht="14.8" customHeight="1" x14ac:dyDescent="0.4">
      <c r="B196" s="37" t="s">
        <v>398</v>
      </c>
      <c r="C196" s="38" t="s">
        <v>399</v>
      </c>
      <c r="D196" s="39">
        <v>11</v>
      </c>
      <c r="E196" s="40">
        <v>3</v>
      </c>
      <c r="F196" s="41"/>
      <c r="G196" s="41"/>
      <c r="H196" s="41"/>
      <c r="I196" s="34">
        <v>0</v>
      </c>
      <c r="J196" s="35">
        <f t="shared" si="8"/>
        <v>0</v>
      </c>
      <c r="K196" s="42">
        <f t="shared" si="9"/>
        <v>0</v>
      </c>
      <c r="L196" s="35">
        <f t="shared" si="11"/>
        <v>0</v>
      </c>
      <c r="M196" s="310">
        <f t="shared" si="10"/>
        <v>0</v>
      </c>
      <c r="N196" s="312"/>
    </row>
    <row r="197" spans="2:14" ht="14.8" customHeight="1" x14ac:dyDescent="0.4">
      <c r="B197" s="37" t="s">
        <v>400</v>
      </c>
      <c r="C197" s="38" t="s">
        <v>401</v>
      </c>
      <c r="D197" s="39">
        <v>8</v>
      </c>
      <c r="E197" s="40">
        <v>0</v>
      </c>
      <c r="F197" s="41"/>
      <c r="G197" s="41"/>
      <c r="H197" s="41"/>
      <c r="I197" s="34">
        <v>0</v>
      </c>
      <c r="J197" s="35">
        <f t="shared" si="8"/>
        <v>0</v>
      </c>
      <c r="K197" s="42">
        <f t="shared" si="9"/>
        <v>0</v>
      </c>
      <c r="L197" s="35">
        <f t="shared" si="11"/>
        <v>0</v>
      </c>
      <c r="M197" s="310">
        <f t="shared" si="10"/>
        <v>0</v>
      </c>
      <c r="N197" s="312"/>
    </row>
    <row r="198" spans="2:14" ht="14.8" customHeight="1" x14ac:dyDescent="0.4">
      <c r="B198" s="37" t="s">
        <v>402</v>
      </c>
      <c r="C198" s="38" t="s">
        <v>403</v>
      </c>
      <c r="D198" s="39">
        <v>106</v>
      </c>
      <c r="E198" s="40">
        <v>27</v>
      </c>
      <c r="F198" s="41"/>
      <c r="G198" s="41"/>
      <c r="H198" s="41"/>
      <c r="I198" s="34">
        <v>0</v>
      </c>
      <c r="J198" s="35">
        <f t="shared" ref="J198:J234" si="12">I198*$D$2</f>
        <v>0</v>
      </c>
      <c r="K198" s="42">
        <f t="shared" ref="K198:K234" si="13">SUM(D198*I198)</f>
        <v>0</v>
      </c>
      <c r="L198" s="35">
        <f t="shared" si="11"/>
        <v>0</v>
      </c>
      <c r="M198" s="310">
        <f t="shared" ref="M198:M234" si="14">SUM(K198-L198)</f>
        <v>0</v>
      </c>
      <c r="N198" s="312"/>
    </row>
    <row r="199" spans="2:14" ht="14.8" customHeight="1" x14ac:dyDescent="0.4">
      <c r="B199" s="37" t="s">
        <v>404</v>
      </c>
      <c r="C199" s="38" t="s">
        <v>405</v>
      </c>
      <c r="D199" s="39">
        <v>46</v>
      </c>
      <c r="E199" s="40">
        <v>15</v>
      </c>
      <c r="F199" s="41"/>
      <c r="G199" s="41"/>
      <c r="H199" s="41"/>
      <c r="I199" s="34">
        <v>0</v>
      </c>
      <c r="J199" s="35">
        <f t="shared" si="12"/>
        <v>0</v>
      </c>
      <c r="K199" s="42">
        <f t="shared" si="13"/>
        <v>0</v>
      </c>
      <c r="L199" s="35">
        <f t="shared" ref="L199:L234" si="15">E199*J199</f>
        <v>0</v>
      </c>
      <c r="M199" s="310">
        <f t="shared" si="14"/>
        <v>0</v>
      </c>
      <c r="N199" s="312"/>
    </row>
    <row r="200" spans="2:14" ht="14.8" customHeight="1" x14ac:dyDescent="0.4">
      <c r="B200" s="37" t="s">
        <v>406</v>
      </c>
      <c r="C200" s="38" t="s">
        <v>407</v>
      </c>
      <c r="D200" s="39">
        <v>6</v>
      </c>
      <c r="E200" s="40">
        <v>12</v>
      </c>
      <c r="F200" s="41"/>
      <c r="G200" s="41"/>
      <c r="H200" s="41"/>
      <c r="I200" s="34">
        <v>0</v>
      </c>
      <c r="J200" s="35">
        <f t="shared" si="12"/>
        <v>0</v>
      </c>
      <c r="K200" s="42">
        <f t="shared" si="13"/>
        <v>0</v>
      </c>
      <c r="L200" s="35">
        <f t="shared" si="15"/>
        <v>0</v>
      </c>
      <c r="M200" s="310">
        <f t="shared" si="14"/>
        <v>0</v>
      </c>
      <c r="N200" s="312"/>
    </row>
    <row r="201" spans="2:14" ht="14.8" customHeight="1" x14ac:dyDescent="0.4">
      <c r="B201" s="37" t="s">
        <v>408</v>
      </c>
      <c r="C201" s="38" t="s">
        <v>409</v>
      </c>
      <c r="D201" s="39">
        <v>102</v>
      </c>
      <c r="E201" s="40">
        <v>18</v>
      </c>
      <c r="F201" s="41"/>
      <c r="G201" s="41"/>
      <c r="H201" s="41"/>
      <c r="I201" s="34">
        <v>0</v>
      </c>
      <c r="J201" s="35">
        <f t="shared" si="12"/>
        <v>0</v>
      </c>
      <c r="K201" s="42">
        <f t="shared" si="13"/>
        <v>0</v>
      </c>
      <c r="L201" s="35">
        <f t="shared" si="15"/>
        <v>0</v>
      </c>
      <c r="M201" s="310">
        <f t="shared" si="14"/>
        <v>0</v>
      </c>
      <c r="N201" s="312"/>
    </row>
    <row r="202" spans="2:14" ht="14.8" customHeight="1" x14ac:dyDescent="0.4">
      <c r="B202" s="37" t="s">
        <v>410</v>
      </c>
      <c r="C202" s="38" t="s">
        <v>411</v>
      </c>
      <c r="D202" s="39">
        <v>865</v>
      </c>
      <c r="E202" s="40">
        <v>769</v>
      </c>
      <c r="F202" s="41"/>
      <c r="G202" s="41"/>
      <c r="H202" s="41"/>
      <c r="I202" s="34">
        <v>0</v>
      </c>
      <c r="J202" s="35">
        <f t="shared" si="12"/>
        <v>0</v>
      </c>
      <c r="K202" s="42">
        <f t="shared" si="13"/>
        <v>0</v>
      </c>
      <c r="L202" s="35">
        <f t="shared" si="15"/>
        <v>0</v>
      </c>
      <c r="M202" s="310">
        <f t="shared" si="14"/>
        <v>0</v>
      </c>
      <c r="N202" s="312"/>
    </row>
    <row r="203" spans="2:14" ht="14.8" customHeight="1" x14ac:dyDescent="0.4">
      <c r="B203" s="37" t="s">
        <v>412</v>
      </c>
      <c r="C203" s="38" t="s">
        <v>413</v>
      </c>
      <c r="D203" s="39">
        <v>67</v>
      </c>
      <c r="E203" s="40">
        <v>63</v>
      </c>
      <c r="F203" s="41"/>
      <c r="G203" s="41"/>
      <c r="H203" s="41"/>
      <c r="I203" s="34">
        <v>0</v>
      </c>
      <c r="J203" s="35">
        <f t="shared" si="12"/>
        <v>0</v>
      </c>
      <c r="K203" s="42">
        <f t="shared" si="13"/>
        <v>0</v>
      </c>
      <c r="L203" s="35">
        <f t="shared" si="15"/>
        <v>0</v>
      </c>
      <c r="M203" s="310">
        <f t="shared" si="14"/>
        <v>0</v>
      </c>
      <c r="N203" s="312"/>
    </row>
    <row r="204" spans="2:14" ht="14.8" customHeight="1" x14ac:dyDescent="0.4">
      <c r="B204" s="37" t="s">
        <v>414</v>
      </c>
      <c r="C204" s="38" t="s">
        <v>415</v>
      </c>
      <c r="D204" s="39">
        <v>1070</v>
      </c>
      <c r="E204" s="40">
        <v>731</v>
      </c>
      <c r="F204" s="41"/>
      <c r="G204" s="41"/>
      <c r="H204" s="41"/>
      <c r="I204" s="34">
        <v>0</v>
      </c>
      <c r="J204" s="35">
        <f t="shared" si="12"/>
        <v>0</v>
      </c>
      <c r="K204" s="42">
        <f t="shared" si="13"/>
        <v>0</v>
      </c>
      <c r="L204" s="35">
        <f t="shared" si="15"/>
        <v>0</v>
      </c>
      <c r="M204" s="310">
        <f t="shared" si="14"/>
        <v>0</v>
      </c>
      <c r="N204" s="312"/>
    </row>
    <row r="205" spans="2:14" ht="14.8" customHeight="1" x14ac:dyDescent="0.4">
      <c r="B205" s="37" t="s">
        <v>416</v>
      </c>
      <c r="C205" s="38" t="s">
        <v>417</v>
      </c>
      <c r="D205" s="39">
        <v>387</v>
      </c>
      <c r="E205" s="40">
        <v>253</v>
      </c>
      <c r="F205" s="41"/>
      <c r="G205" s="41"/>
      <c r="H205" s="41"/>
      <c r="I205" s="34">
        <v>0</v>
      </c>
      <c r="J205" s="35">
        <f t="shared" si="12"/>
        <v>0</v>
      </c>
      <c r="K205" s="42">
        <f t="shared" si="13"/>
        <v>0</v>
      </c>
      <c r="L205" s="35">
        <f t="shared" si="15"/>
        <v>0</v>
      </c>
      <c r="M205" s="310">
        <f t="shared" si="14"/>
        <v>0</v>
      </c>
      <c r="N205" s="312"/>
    </row>
    <row r="206" spans="2:14" ht="14.8" customHeight="1" x14ac:dyDescent="0.4">
      <c r="B206" s="37" t="s">
        <v>418</v>
      </c>
      <c r="C206" s="38" t="s">
        <v>419</v>
      </c>
      <c r="D206" s="39">
        <v>799</v>
      </c>
      <c r="E206" s="40">
        <v>434</v>
      </c>
      <c r="F206" s="41"/>
      <c r="G206" s="41"/>
      <c r="H206" s="41"/>
      <c r="I206" s="34">
        <v>0</v>
      </c>
      <c r="J206" s="35">
        <f t="shared" si="12"/>
        <v>0</v>
      </c>
      <c r="K206" s="42">
        <f t="shared" si="13"/>
        <v>0</v>
      </c>
      <c r="L206" s="35">
        <f t="shared" si="15"/>
        <v>0</v>
      </c>
      <c r="M206" s="310">
        <f t="shared" si="14"/>
        <v>0</v>
      </c>
      <c r="N206" s="312"/>
    </row>
    <row r="207" spans="2:14" ht="14.8" customHeight="1" x14ac:dyDescent="0.4">
      <c r="B207" s="37" t="s">
        <v>420</v>
      </c>
      <c r="C207" s="38" t="s">
        <v>421</v>
      </c>
      <c r="D207" s="39">
        <v>270</v>
      </c>
      <c r="E207" s="40">
        <v>167</v>
      </c>
      <c r="F207" s="41"/>
      <c r="G207" s="41"/>
      <c r="H207" s="41"/>
      <c r="I207" s="34">
        <v>0</v>
      </c>
      <c r="J207" s="35">
        <f t="shared" si="12"/>
        <v>0</v>
      </c>
      <c r="K207" s="42">
        <f t="shared" si="13"/>
        <v>0</v>
      </c>
      <c r="L207" s="35">
        <f t="shared" si="15"/>
        <v>0</v>
      </c>
      <c r="M207" s="310">
        <f t="shared" si="14"/>
        <v>0</v>
      </c>
      <c r="N207" s="312"/>
    </row>
    <row r="208" spans="2:14" ht="14.8" customHeight="1" x14ac:dyDescent="0.4">
      <c r="B208" s="37" t="s">
        <v>422</v>
      </c>
      <c r="C208" s="38" t="s">
        <v>423</v>
      </c>
      <c r="D208" s="39">
        <v>199</v>
      </c>
      <c r="E208" s="40">
        <v>172</v>
      </c>
      <c r="F208" s="41"/>
      <c r="G208" s="41"/>
      <c r="H208" s="41"/>
      <c r="I208" s="34">
        <v>0</v>
      </c>
      <c r="J208" s="35">
        <f t="shared" si="12"/>
        <v>0</v>
      </c>
      <c r="K208" s="42">
        <f t="shared" si="13"/>
        <v>0</v>
      </c>
      <c r="L208" s="35">
        <f t="shared" si="15"/>
        <v>0</v>
      </c>
      <c r="M208" s="310">
        <f t="shared" si="14"/>
        <v>0</v>
      </c>
      <c r="N208" s="312"/>
    </row>
    <row r="209" spans="2:14" ht="14.8" customHeight="1" x14ac:dyDescent="0.4">
      <c r="B209" s="37" t="s">
        <v>424</v>
      </c>
      <c r="C209" s="38" t="s">
        <v>425</v>
      </c>
      <c r="D209" s="39">
        <v>58</v>
      </c>
      <c r="E209" s="40">
        <v>25</v>
      </c>
      <c r="F209" s="41"/>
      <c r="G209" s="41"/>
      <c r="H209" s="41"/>
      <c r="I209" s="34">
        <v>0</v>
      </c>
      <c r="J209" s="35">
        <f t="shared" si="12"/>
        <v>0</v>
      </c>
      <c r="K209" s="42">
        <f t="shared" si="13"/>
        <v>0</v>
      </c>
      <c r="L209" s="35">
        <f t="shared" si="15"/>
        <v>0</v>
      </c>
      <c r="M209" s="310">
        <f t="shared" si="14"/>
        <v>0</v>
      </c>
      <c r="N209" s="312"/>
    </row>
    <row r="210" spans="2:14" ht="14.8" customHeight="1" x14ac:dyDescent="0.4">
      <c r="B210" s="37" t="s">
        <v>426</v>
      </c>
      <c r="C210" s="38" t="s">
        <v>427</v>
      </c>
      <c r="D210" s="39">
        <v>158</v>
      </c>
      <c r="E210" s="40">
        <v>156</v>
      </c>
      <c r="F210" s="41"/>
      <c r="G210" s="41"/>
      <c r="H210" s="41"/>
      <c r="I210" s="34">
        <v>0</v>
      </c>
      <c r="J210" s="35">
        <f t="shared" si="12"/>
        <v>0</v>
      </c>
      <c r="K210" s="42">
        <f t="shared" si="13"/>
        <v>0</v>
      </c>
      <c r="L210" s="35">
        <f t="shared" si="15"/>
        <v>0</v>
      </c>
      <c r="M210" s="310">
        <f t="shared" si="14"/>
        <v>0</v>
      </c>
      <c r="N210" s="312"/>
    </row>
    <row r="211" spans="2:14" ht="14.8" customHeight="1" x14ac:dyDescent="0.4">
      <c r="B211" s="37" t="s">
        <v>428</v>
      </c>
      <c r="C211" s="38" t="s">
        <v>429</v>
      </c>
      <c r="D211" s="39">
        <v>31</v>
      </c>
      <c r="E211" s="40">
        <v>31</v>
      </c>
      <c r="F211" s="41"/>
      <c r="G211" s="41"/>
      <c r="H211" s="41"/>
      <c r="I211" s="34">
        <v>0</v>
      </c>
      <c r="J211" s="35">
        <f t="shared" si="12"/>
        <v>0</v>
      </c>
      <c r="K211" s="42">
        <f t="shared" si="13"/>
        <v>0</v>
      </c>
      <c r="L211" s="35">
        <f t="shared" si="15"/>
        <v>0</v>
      </c>
      <c r="M211" s="310">
        <f t="shared" si="14"/>
        <v>0</v>
      </c>
      <c r="N211" s="312"/>
    </row>
    <row r="212" spans="2:14" ht="14.8" customHeight="1" x14ac:dyDescent="0.4">
      <c r="B212" s="37" t="s">
        <v>430</v>
      </c>
      <c r="C212" s="38" t="s">
        <v>431</v>
      </c>
      <c r="D212" s="39">
        <v>102</v>
      </c>
      <c r="E212" s="40">
        <v>80</v>
      </c>
      <c r="F212" s="41"/>
      <c r="G212" s="41"/>
      <c r="H212" s="41"/>
      <c r="I212" s="34">
        <v>0</v>
      </c>
      <c r="J212" s="35">
        <f t="shared" si="12"/>
        <v>0</v>
      </c>
      <c r="K212" s="42">
        <f t="shared" si="13"/>
        <v>0</v>
      </c>
      <c r="L212" s="35">
        <f t="shared" si="15"/>
        <v>0</v>
      </c>
      <c r="M212" s="310">
        <f t="shared" si="14"/>
        <v>0</v>
      </c>
      <c r="N212" s="312"/>
    </row>
    <row r="213" spans="2:14" ht="14.8" customHeight="1" x14ac:dyDescent="0.4">
      <c r="B213" s="37" t="s">
        <v>432</v>
      </c>
      <c r="C213" s="38" t="s">
        <v>433</v>
      </c>
      <c r="D213" s="39">
        <v>82</v>
      </c>
      <c r="E213" s="40">
        <v>65</v>
      </c>
      <c r="F213" s="41"/>
      <c r="G213" s="41"/>
      <c r="H213" s="41"/>
      <c r="I213" s="34">
        <v>0</v>
      </c>
      <c r="J213" s="35">
        <f t="shared" si="12"/>
        <v>0</v>
      </c>
      <c r="K213" s="42">
        <f t="shared" si="13"/>
        <v>0</v>
      </c>
      <c r="L213" s="35">
        <f t="shared" si="15"/>
        <v>0</v>
      </c>
      <c r="M213" s="310">
        <f t="shared" si="14"/>
        <v>0</v>
      </c>
      <c r="N213" s="312"/>
    </row>
    <row r="214" spans="2:14" ht="14.8" customHeight="1" x14ac:dyDescent="0.4">
      <c r="B214" s="37" t="s">
        <v>434</v>
      </c>
      <c r="C214" s="38" t="s">
        <v>435</v>
      </c>
      <c r="D214" s="39">
        <v>1310</v>
      </c>
      <c r="E214" s="40">
        <v>432</v>
      </c>
      <c r="F214" s="41"/>
      <c r="G214" s="41"/>
      <c r="H214" s="41"/>
      <c r="I214" s="34">
        <v>0</v>
      </c>
      <c r="J214" s="35">
        <f t="shared" si="12"/>
        <v>0</v>
      </c>
      <c r="K214" s="42">
        <f t="shared" si="13"/>
        <v>0</v>
      </c>
      <c r="L214" s="35">
        <f t="shared" si="15"/>
        <v>0</v>
      </c>
      <c r="M214" s="310">
        <f t="shared" si="14"/>
        <v>0</v>
      </c>
      <c r="N214" s="312"/>
    </row>
    <row r="215" spans="2:14" ht="14.8" customHeight="1" x14ac:dyDescent="0.4">
      <c r="B215" s="37" t="s">
        <v>436</v>
      </c>
      <c r="C215" s="38" t="s">
        <v>437</v>
      </c>
      <c r="D215" s="39">
        <v>1112</v>
      </c>
      <c r="E215" s="40">
        <v>343</v>
      </c>
      <c r="F215" s="41"/>
      <c r="G215" s="41"/>
      <c r="H215" s="41"/>
      <c r="I215" s="34">
        <v>0</v>
      </c>
      <c r="J215" s="35">
        <f t="shared" si="12"/>
        <v>0</v>
      </c>
      <c r="K215" s="42">
        <f t="shared" si="13"/>
        <v>0</v>
      </c>
      <c r="L215" s="35">
        <f t="shared" si="15"/>
        <v>0</v>
      </c>
      <c r="M215" s="310">
        <f t="shared" si="14"/>
        <v>0</v>
      </c>
      <c r="N215" s="312"/>
    </row>
    <row r="216" spans="2:14" ht="14.8" customHeight="1" x14ac:dyDescent="0.4">
      <c r="B216" s="37" t="s">
        <v>438</v>
      </c>
      <c r="C216" s="38" t="s">
        <v>439</v>
      </c>
      <c r="D216" s="39">
        <v>47</v>
      </c>
      <c r="E216" s="40">
        <v>33</v>
      </c>
      <c r="F216" s="41"/>
      <c r="G216" s="41"/>
      <c r="H216" s="41"/>
      <c r="I216" s="34">
        <v>0</v>
      </c>
      <c r="J216" s="35">
        <f t="shared" si="12"/>
        <v>0</v>
      </c>
      <c r="K216" s="42">
        <f t="shared" si="13"/>
        <v>0</v>
      </c>
      <c r="L216" s="35">
        <f t="shared" si="15"/>
        <v>0</v>
      </c>
      <c r="M216" s="310">
        <f t="shared" si="14"/>
        <v>0</v>
      </c>
      <c r="N216" s="312"/>
    </row>
    <row r="217" spans="2:14" ht="14.8" customHeight="1" x14ac:dyDescent="0.4">
      <c r="B217" s="37" t="s">
        <v>440</v>
      </c>
      <c r="C217" s="38" t="s">
        <v>441</v>
      </c>
      <c r="D217" s="39">
        <v>117</v>
      </c>
      <c r="E217" s="40">
        <v>84</v>
      </c>
      <c r="F217" s="41"/>
      <c r="G217" s="41"/>
      <c r="H217" s="41"/>
      <c r="I217" s="34">
        <v>0</v>
      </c>
      <c r="J217" s="35">
        <f t="shared" si="12"/>
        <v>0</v>
      </c>
      <c r="K217" s="42">
        <f t="shared" si="13"/>
        <v>0</v>
      </c>
      <c r="L217" s="35">
        <f t="shared" si="15"/>
        <v>0</v>
      </c>
      <c r="M217" s="310">
        <f t="shared" si="14"/>
        <v>0</v>
      </c>
      <c r="N217" s="312"/>
    </row>
    <row r="218" spans="2:14" ht="14.8" customHeight="1" x14ac:dyDescent="0.4">
      <c r="B218" s="37" t="s">
        <v>442</v>
      </c>
      <c r="C218" s="38" t="s">
        <v>443</v>
      </c>
      <c r="D218" s="39">
        <v>99</v>
      </c>
      <c r="E218" s="40">
        <v>79</v>
      </c>
      <c r="F218" s="41"/>
      <c r="G218" s="41"/>
      <c r="H218" s="41"/>
      <c r="I218" s="34">
        <v>0</v>
      </c>
      <c r="J218" s="35">
        <f t="shared" si="12"/>
        <v>0</v>
      </c>
      <c r="K218" s="42">
        <f t="shared" si="13"/>
        <v>0</v>
      </c>
      <c r="L218" s="35">
        <f t="shared" si="15"/>
        <v>0</v>
      </c>
      <c r="M218" s="310">
        <f t="shared" si="14"/>
        <v>0</v>
      </c>
      <c r="N218" s="312"/>
    </row>
    <row r="219" spans="2:14" ht="14.8" customHeight="1" x14ac:dyDescent="0.4">
      <c r="B219" s="37" t="s">
        <v>444</v>
      </c>
      <c r="C219" s="38" t="s">
        <v>445</v>
      </c>
      <c r="D219" s="39">
        <v>1709</v>
      </c>
      <c r="E219" s="40">
        <v>474</v>
      </c>
      <c r="F219" s="41"/>
      <c r="G219" s="41"/>
      <c r="H219" s="41"/>
      <c r="I219" s="34">
        <v>0</v>
      </c>
      <c r="J219" s="35">
        <f t="shared" si="12"/>
        <v>0</v>
      </c>
      <c r="K219" s="42">
        <f t="shared" si="13"/>
        <v>0</v>
      </c>
      <c r="L219" s="35">
        <f t="shared" si="15"/>
        <v>0</v>
      </c>
      <c r="M219" s="310">
        <f t="shared" si="14"/>
        <v>0</v>
      </c>
      <c r="N219" s="312"/>
    </row>
    <row r="220" spans="2:14" ht="14.8" customHeight="1" x14ac:dyDescent="0.4">
      <c r="B220" s="37" t="s">
        <v>446</v>
      </c>
      <c r="C220" s="38" t="s">
        <v>447</v>
      </c>
      <c r="D220" s="39">
        <v>301</v>
      </c>
      <c r="E220" s="40">
        <v>256</v>
      </c>
      <c r="F220" s="41"/>
      <c r="G220" s="41"/>
      <c r="H220" s="41"/>
      <c r="I220" s="34">
        <v>0</v>
      </c>
      <c r="J220" s="35">
        <f t="shared" si="12"/>
        <v>0</v>
      </c>
      <c r="K220" s="42">
        <f t="shared" si="13"/>
        <v>0</v>
      </c>
      <c r="L220" s="35">
        <f t="shared" si="15"/>
        <v>0</v>
      </c>
      <c r="M220" s="310">
        <f t="shared" si="14"/>
        <v>0</v>
      </c>
      <c r="N220" s="312"/>
    </row>
    <row r="221" spans="2:14" ht="14.8" customHeight="1" x14ac:dyDescent="0.4">
      <c r="B221" s="37" t="s">
        <v>448</v>
      </c>
      <c r="C221" s="38" t="s">
        <v>449</v>
      </c>
      <c r="D221" s="39">
        <v>6</v>
      </c>
      <c r="E221" s="40">
        <v>0</v>
      </c>
      <c r="F221" s="41"/>
      <c r="G221" s="41"/>
      <c r="H221" s="41"/>
      <c r="I221" s="34">
        <v>0</v>
      </c>
      <c r="J221" s="35">
        <f t="shared" si="12"/>
        <v>0</v>
      </c>
      <c r="K221" s="42">
        <f t="shared" si="13"/>
        <v>0</v>
      </c>
      <c r="L221" s="35">
        <f t="shared" si="15"/>
        <v>0</v>
      </c>
      <c r="M221" s="310">
        <f t="shared" si="14"/>
        <v>0</v>
      </c>
      <c r="N221" s="312"/>
    </row>
    <row r="222" spans="2:14" ht="14.8" customHeight="1" x14ac:dyDescent="0.4">
      <c r="B222" s="43" t="s">
        <v>450</v>
      </c>
      <c r="C222" s="44" t="s">
        <v>451</v>
      </c>
      <c r="D222" s="45">
        <v>5</v>
      </c>
      <c r="E222" s="46">
        <v>5</v>
      </c>
      <c r="F222" s="41"/>
      <c r="G222" s="41"/>
      <c r="H222" s="41"/>
      <c r="I222" s="34">
        <v>0</v>
      </c>
      <c r="J222" s="35">
        <f t="shared" si="12"/>
        <v>0</v>
      </c>
      <c r="K222" s="42">
        <f t="shared" si="13"/>
        <v>0</v>
      </c>
      <c r="L222" s="35">
        <f t="shared" si="15"/>
        <v>0</v>
      </c>
      <c r="M222" s="310">
        <f t="shared" si="14"/>
        <v>0</v>
      </c>
      <c r="N222" s="312"/>
    </row>
    <row r="223" spans="2:14" ht="14.8" customHeight="1" x14ac:dyDescent="0.4">
      <c r="B223" s="37" t="s">
        <v>452</v>
      </c>
      <c r="C223" s="38" t="s">
        <v>453</v>
      </c>
      <c r="D223" s="39">
        <v>5</v>
      </c>
      <c r="E223" s="40">
        <v>0</v>
      </c>
      <c r="F223" s="41"/>
      <c r="G223" s="41"/>
      <c r="H223" s="41"/>
      <c r="I223" s="34">
        <v>0</v>
      </c>
      <c r="J223" s="35">
        <f t="shared" si="12"/>
        <v>0</v>
      </c>
      <c r="K223" s="42">
        <f t="shared" si="13"/>
        <v>0</v>
      </c>
      <c r="L223" s="35">
        <f t="shared" si="15"/>
        <v>0</v>
      </c>
      <c r="M223" s="310">
        <f t="shared" si="14"/>
        <v>0</v>
      </c>
      <c r="N223" s="312"/>
    </row>
    <row r="224" spans="2:14" ht="14.8" customHeight="1" x14ac:dyDescent="0.4">
      <c r="B224" s="37" t="s">
        <v>454</v>
      </c>
      <c r="C224" s="38" t="s">
        <v>455</v>
      </c>
      <c r="D224" s="39">
        <v>1</v>
      </c>
      <c r="E224" s="40">
        <v>1</v>
      </c>
      <c r="F224" s="41"/>
      <c r="G224" s="41"/>
      <c r="H224" s="41"/>
      <c r="I224" s="34">
        <v>0</v>
      </c>
      <c r="J224" s="35">
        <f t="shared" si="12"/>
        <v>0</v>
      </c>
      <c r="K224" s="42">
        <f t="shared" si="13"/>
        <v>0</v>
      </c>
      <c r="L224" s="35">
        <f t="shared" si="15"/>
        <v>0</v>
      </c>
      <c r="M224" s="310">
        <f t="shared" si="14"/>
        <v>0</v>
      </c>
      <c r="N224" s="312"/>
    </row>
    <row r="225" spans="2:14" ht="14.8" customHeight="1" x14ac:dyDescent="0.4">
      <c r="B225" s="37" t="s">
        <v>456</v>
      </c>
      <c r="C225" s="38" t="s">
        <v>457</v>
      </c>
      <c r="D225" s="39">
        <v>13</v>
      </c>
      <c r="E225" s="40">
        <v>4</v>
      </c>
      <c r="F225" s="41"/>
      <c r="G225" s="41"/>
      <c r="H225" s="41"/>
      <c r="I225" s="34">
        <v>0</v>
      </c>
      <c r="J225" s="35">
        <f t="shared" si="12"/>
        <v>0</v>
      </c>
      <c r="K225" s="42">
        <f t="shared" si="13"/>
        <v>0</v>
      </c>
      <c r="L225" s="35">
        <f t="shared" si="15"/>
        <v>0</v>
      </c>
      <c r="M225" s="310">
        <f t="shared" si="14"/>
        <v>0</v>
      </c>
      <c r="N225" s="312"/>
    </row>
    <row r="226" spans="2:14" ht="14.8" customHeight="1" x14ac:dyDescent="0.4">
      <c r="B226" s="37" t="s">
        <v>458</v>
      </c>
      <c r="C226" s="38" t="s">
        <v>459</v>
      </c>
      <c r="D226" s="39">
        <v>13</v>
      </c>
      <c r="E226" s="40">
        <v>3</v>
      </c>
      <c r="F226" s="41"/>
      <c r="G226" s="41"/>
      <c r="H226" s="41"/>
      <c r="I226" s="34">
        <v>0</v>
      </c>
      <c r="J226" s="35">
        <f t="shared" si="12"/>
        <v>0</v>
      </c>
      <c r="K226" s="42">
        <f t="shared" si="13"/>
        <v>0</v>
      </c>
      <c r="L226" s="35">
        <f t="shared" si="15"/>
        <v>0</v>
      </c>
      <c r="M226" s="310">
        <f t="shared" si="14"/>
        <v>0</v>
      </c>
      <c r="N226" s="312"/>
    </row>
    <row r="227" spans="2:14" ht="14.8" customHeight="1" thickBot="1" x14ac:dyDescent="0.45">
      <c r="B227" s="47" t="s">
        <v>460</v>
      </c>
      <c r="C227" s="48" t="s">
        <v>461</v>
      </c>
      <c r="D227" s="49">
        <v>9</v>
      </c>
      <c r="E227" s="50">
        <v>7</v>
      </c>
      <c r="F227" s="41"/>
      <c r="G227" s="41"/>
      <c r="H227" s="41"/>
      <c r="I227" s="34">
        <v>0</v>
      </c>
      <c r="J227" s="35">
        <f t="shared" si="12"/>
        <v>0</v>
      </c>
      <c r="K227" s="42">
        <f t="shared" si="13"/>
        <v>0</v>
      </c>
      <c r="L227" s="35">
        <f t="shared" si="15"/>
        <v>0</v>
      </c>
      <c r="M227" s="310">
        <f t="shared" si="14"/>
        <v>0</v>
      </c>
      <c r="N227" s="312"/>
    </row>
    <row r="228" spans="2:14" ht="14.8" customHeight="1" x14ac:dyDescent="0.4">
      <c r="B228" s="30" t="s">
        <v>462</v>
      </c>
      <c r="C228" s="31" t="s">
        <v>463</v>
      </c>
      <c r="D228" s="32">
        <v>12</v>
      </c>
      <c r="E228" s="32">
        <v>0</v>
      </c>
      <c r="F228" s="41"/>
      <c r="G228" s="41"/>
      <c r="H228" s="41"/>
      <c r="I228" s="34">
        <v>0</v>
      </c>
      <c r="J228" s="35">
        <f t="shared" si="12"/>
        <v>0</v>
      </c>
      <c r="K228" s="42">
        <f t="shared" si="13"/>
        <v>0</v>
      </c>
      <c r="L228" s="35">
        <f t="shared" si="15"/>
        <v>0</v>
      </c>
      <c r="M228" s="310">
        <f t="shared" si="14"/>
        <v>0</v>
      </c>
      <c r="N228" s="312"/>
    </row>
    <row r="229" spans="2:14" ht="14.8" customHeight="1" x14ac:dyDescent="0.4">
      <c r="B229" s="37" t="s">
        <v>464</v>
      </c>
      <c r="C229" s="38" t="s">
        <v>465</v>
      </c>
      <c r="D229" s="39">
        <v>2</v>
      </c>
      <c r="E229" s="40">
        <v>5</v>
      </c>
      <c r="F229" s="41"/>
      <c r="G229" s="41"/>
      <c r="H229" s="41"/>
      <c r="I229" s="34">
        <v>0</v>
      </c>
      <c r="J229" s="35">
        <f t="shared" si="12"/>
        <v>0</v>
      </c>
      <c r="K229" s="42">
        <f t="shared" si="13"/>
        <v>0</v>
      </c>
      <c r="L229" s="35">
        <f t="shared" si="15"/>
        <v>0</v>
      </c>
      <c r="M229" s="310">
        <f t="shared" si="14"/>
        <v>0</v>
      </c>
      <c r="N229" s="312"/>
    </row>
    <row r="230" spans="2:14" ht="14.8" customHeight="1" x14ac:dyDescent="0.4">
      <c r="B230" s="37" t="s">
        <v>466</v>
      </c>
      <c r="C230" s="38" t="s">
        <v>467</v>
      </c>
      <c r="D230" s="39">
        <v>8</v>
      </c>
      <c r="E230" s="40">
        <v>7</v>
      </c>
      <c r="F230" s="41"/>
      <c r="G230" s="41"/>
      <c r="H230" s="41"/>
      <c r="I230" s="34">
        <v>0</v>
      </c>
      <c r="J230" s="35">
        <f t="shared" si="12"/>
        <v>0</v>
      </c>
      <c r="K230" s="42">
        <f t="shared" si="13"/>
        <v>0</v>
      </c>
      <c r="L230" s="35">
        <f t="shared" si="15"/>
        <v>0</v>
      </c>
      <c r="M230" s="310">
        <f t="shared" si="14"/>
        <v>0</v>
      </c>
      <c r="N230" s="312"/>
    </row>
    <row r="231" spans="2:14" ht="14.8" customHeight="1" x14ac:dyDescent="0.4">
      <c r="B231" s="37" t="s">
        <v>468</v>
      </c>
      <c r="C231" s="38" t="s">
        <v>469</v>
      </c>
      <c r="D231" s="39">
        <v>7</v>
      </c>
      <c r="E231" s="40">
        <v>2</v>
      </c>
      <c r="F231" s="41"/>
      <c r="G231" s="41"/>
      <c r="H231" s="41"/>
      <c r="I231" s="34">
        <v>0</v>
      </c>
      <c r="J231" s="35">
        <f t="shared" si="12"/>
        <v>0</v>
      </c>
      <c r="K231" s="42">
        <f t="shared" si="13"/>
        <v>0</v>
      </c>
      <c r="L231" s="35">
        <f t="shared" si="15"/>
        <v>0</v>
      </c>
      <c r="M231" s="310">
        <f t="shared" si="14"/>
        <v>0</v>
      </c>
      <c r="N231" s="312"/>
    </row>
    <row r="232" spans="2:14" ht="14.8" customHeight="1" x14ac:dyDescent="0.4">
      <c r="B232" s="37" t="s">
        <v>470</v>
      </c>
      <c r="C232" s="38" t="s">
        <v>471</v>
      </c>
      <c r="D232" s="39">
        <v>3</v>
      </c>
      <c r="E232" s="40">
        <v>0</v>
      </c>
      <c r="F232" s="41"/>
      <c r="G232" s="41"/>
      <c r="H232" s="41"/>
      <c r="I232" s="34">
        <v>0</v>
      </c>
      <c r="J232" s="35">
        <f t="shared" si="12"/>
        <v>0</v>
      </c>
      <c r="K232" s="42">
        <f t="shared" si="13"/>
        <v>0</v>
      </c>
      <c r="L232" s="35">
        <f t="shared" si="15"/>
        <v>0</v>
      </c>
      <c r="M232" s="310">
        <f t="shared" si="14"/>
        <v>0</v>
      </c>
      <c r="N232" s="312"/>
    </row>
    <row r="233" spans="2:14" ht="14.8" customHeight="1" x14ac:dyDescent="0.4">
      <c r="B233" s="37" t="s">
        <v>472</v>
      </c>
      <c r="C233" s="38" t="s">
        <v>473</v>
      </c>
      <c r="D233" s="39">
        <v>5</v>
      </c>
      <c r="E233" s="40">
        <v>7</v>
      </c>
      <c r="F233" s="41"/>
      <c r="G233" s="41"/>
      <c r="H233" s="41"/>
      <c r="I233" s="34">
        <v>0</v>
      </c>
      <c r="J233" s="35">
        <f t="shared" si="12"/>
        <v>0</v>
      </c>
      <c r="K233" s="42">
        <f t="shared" si="13"/>
        <v>0</v>
      </c>
      <c r="L233" s="35">
        <f t="shared" si="15"/>
        <v>0</v>
      </c>
      <c r="M233" s="310">
        <f t="shared" si="14"/>
        <v>0</v>
      </c>
      <c r="N233" s="312"/>
    </row>
    <row r="234" spans="2:14" ht="14.8" customHeight="1" x14ac:dyDescent="0.4">
      <c r="B234" s="37" t="s">
        <v>474</v>
      </c>
      <c r="C234" s="38" t="s">
        <v>475</v>
      </c>
      <c r="D234" s="39">
        <v>2</v>
      </c>
      <c r="E234" s="40">
        <v>1</v>
      </c>
      <c r="F234" s="41"/>
      <c r="G234" s="41"/>
      <c r="H234" s="41"/>
      <c r="I234" s="34">
        <v>0</v>
      </c>
      <c r="J234" s="35">
        <f t="shared" si="12"/>
        <v>0</v>
      </c>
      <c r="K234" s="42">
        <f t="shared" si="13"/>
        <v>0</v>
      </c>
      <c r="L234" s="35">
        <f t="shared" si="15"/>
        <v>0</v>
      </c>
      <c r="M234" s="310">
        <f t="shared" si="14"/>
        <v>0</v>
      </c>
      <c r="N234" s="312"/>
    </row>
    <row r="235" spans="2:14" ht="14.8" customHeight="1" x14ac:dyDescent="0.4">
      <c r="B235" s="37" t="s">
        <v>476</v>
      </c>
      <c r="C235" s="38" t="s">
        <v>477</v>
      </c>
      <c r="D235" s="39">
        <v>1</v>
      </c>
      <c r="E235" s="40">
        <v>0</v>
      </c>
      <c r="F235" s="41"/>
      <c r="G235" s="41"/>
      <c r="H235" s="41"/>
      <c r="I235" s="34">
        <v>0</v>
      </c>
      <c r="J235" s="35">
        <f t="shared" ref="J235:J298" si="16">I235*$D$2</f>
        <v>0</v>
      </c>
      <c r="K235" s="42">
        <f t="shared" ref="K235:K298" si="17">SUM(D235*I235)</f>
        <v>0</v>
      </c>
      <c r="L235" s="35">
        <f t="shared" ref="L235:L298" si="18">E235*J235</f>
        <v>0</v>
      </c>
      <c r="M235" s="310">
        <f t="shared" ref="M235:M298" si="19">SUM(K235-L235)</f>
        <v>0</v>
      </c>
      <c r="N235" s="312"/>
    </row>
    <row r="236" spans="2:14" ht="14.8" customHeight="1" x14ac:dyDescent="0.4">
      <c r="B236" s="37" t="s">
        <v>478</v>
      </c>
      <c r="C236" s="38" t="s">
        <v>479</v>
      </c>
      <c r="D236" s="39">
        <v>5</v>
      </c>
      <c r="E236" s="40">
        <v>1</v>
      </c>
      <c r="F236" s="41"/>
      <c r="G236" s="41"/>
      <c r="H236" s="41"/>
      <c r="I236" s="34">
        <v>0</v>
      </c>
      <c r="J236" s="35">
        <f t="shared" si="16"/>
        <v>0</v>
      </c>
      <c r="K236" s="42">
        <f t="shared" si="17"/>
        <v>0</v>
      </c>
      <c r="L236" s="35">
        <f t="shared" si="18"/>
        <v>0</v>
      </c>
      <c r="M236" s="310">
        <f t="shared" si="19"/>
        <v>0</v>
      </c>
      <c r="N236" s="312"/>
    </row>
    <row r="237" spans="2:14" ht="14.8" customHeight="1" x14ac:dyDescent="0.4">
      <c r="B237" s="37" t="s">
        <v>480</v>
      </c>
      <c r="C237" s="38" t="s">
        <v>481</v>
      </c>
      <c r="D237" s="39">
        <v>0</v>
      </c>
      <c r="E237" s="40">
        <v>1</v>
      </c>
      <c r="F237" s="41"/>
      <c r="G237" s="41"/>
      <c r="H237" s="41"/>
      <c r="I237" s="34">
        <v>0</v>
      </c>
      <c r="J237" s="35">
        <f t="shared" si="16"/>
        <v>0</v>
      </c>
      <c r="K237" s="42">
        <f t="shared" si="17"/>
        <v>0</v>
      </c>
      <c r="L237" s="35">
        <f t="shared" si="18"/>
        <v>0</v>
      </c>
      <c r="M237" s="310">
        <f t="shared" si="19"/>
        <v>0</v>
      </c>
      <c r="N237" s="312"/>
    </row>
    <row r="238" spans="2:14" s="51" customFormat="1" ht="14.8" customHeight="1" x14ac:dyDescent="0.4">
      <c r="B238" s="43" t="s">
        <v>482</v>
      </c>
      <c r="C238" s="44" t="s">
        <v>483</v>
      </c>
      <c r="D238" s="45">
        <v>2</v>
      </c>
      <c r="E238" s="46">
        <v>5</v>
      </c>
      <c r="F238" s="41"/>
      <c r="G238" s="41"/>
      <c r="H238" s="41"/>
      <c r="I238" s="34">
        <v>0</v>
      </c>
      <c r="J238" s="35">
        <f t="shared" si="16"/>
        <v>0</v>
      </c>
      <c r="K238" s="42">
        <f t="shared" si="17"/>
        <v>0</v>
      </c>
      <c r="L238" s="35">
        <f t="shared" si="18"/>
        <v>0</v>
      </c>
      <c r="M238" s="310">
        <f t="shared" si="19"/>
        <v>0</v>
      </c>
      <c r="N238" s="312"/>
    </row>
    <row r="239" spans="2:14" ht="14.8" customHeight="1" x14ac:dyDescent="0.4">
      <c r="B239" s="43" t="s">
        <v>484</v>
      </c>
      <c r="C239" s="44" t="s">
        <v>485</v>
      </c>
      <c r="D239" s="45">
        <v>2</v>
      </c>
      <c r="E239" s="46">
        <v>2</v>
      </c>
      <c r="F239" s="41"/>
      <c r="G239" s="41"/>
      <c r="H239" s="41"/>
      <c r="I239" s="34">
        <v>0</v>
      </c>
      <c r="J239" s="35">
        <f t="shared" si="16"/>
        <v>0</v>
      </c>
      <c r="K239" s="42">
        <f t="shared" si="17"/>
        <v>0</v>
      </c>
      <c r="L239" s="35">
        <f t="shared" si="18"/>
        <v>0</v>
      </c>
      <c r="M239" s="310">
        <f t="shared" si="19"/>
        <v>0</v>
      </c>
      <c r="N239" s="312"/>
    </row>
    <row r="240" spans="2:14" ht="14.8" customHeight="1" x14ac:dyDescent="0.4">
      <c r="B240" s="37" t="s">
        <v>486</v>
      </c>
      <c r="C240" s="38" t="s">
        <v>487</v>
      </c>
      <c r="D240" s="39">
        <v>4</v>
      </c>
      <c r="E240" s="40">
        <v>9</v>
      </c>
      <c r="F240" s="41"/>
      <c r="G240" s="41"/>
      <c r="H240" s="41"/>
      <c r="I240" s="34">
        <v>0</v>
      </c>
      <c r="J240" s="35">
        <f t="shared" si="16"/>
        <v>0</v>
      </c>
      <c r="K240" s="42">
        <f t="shared" si="17"/>
        <v>0</v>
      </c>
      <c r="L240" s="35">
        <f t="shared" si="18"/>
        <v>0</v>
      </c>
      <c r="M240" s="310">
        <f t="shared" si="19"/>
        <v>0</v>
      </c>
      <c r="N240" s="312"/>
    </row>
    <row r="241" spans="2:14" ht="14.8" customHeight="1" x14ac:dyDescent="0.4">
      <c r="B241" s="37" t="s">
        <v>488</v>
      </c>
      <c r="C241" s="38" t="s">
        <v>489</v>
      </c>
      <c r="D241" s="39">
        <v>1</v>
      </c>
      <c r="E241" s="40">
        <v>2</v>
      </c>
      <c r="F241" s="41"/>
      <c r="G241" s="41"/>
      <c r="H241" s="41"/>
      <c r="I241" s="34">
        <v>0</v>
      </c>
      <c r="J241" s="35">
        <f t="shared" si="16"/>
        <v>0</v>
      </c>
      <c r="K241" s="42">
        <f t="shared" si="17"/>
        <v>0</v>
      </c>
      <c r="L241" s="35">
        <f t="shared" si="18"/>
        <v>0</v>
      </c>
      <c r="M241" s="310">
        <f t="shared" si="19"/>
        <v>0</v>
      </c>
      <c r="N241" s="312"/>
    </row>
    <row r="242" spans="2:14" ht="14.8" customHeight="1" x14ac:dyDescent="0.4">
      <c r="B242" s="37" t="s">
        <v>490</v>
      </c>
      <c r="C242" s="38" t="s">
        <v>491</v>
      </c>
      <c r="D242" s="39">
        <v>13</v>
      </c>
      <c r="E242" s="40">
        <v>0</v>
      </c>
      <c r="F242" s="41"/>
      <c r="G242" s="41"/>
      <c r="H242" s="41"/>
      <c r="I242" s="34">
        <v>0</v>
      </c>
      <c r="J242" s="35">
        <f t="shared" si="16"/>
        <v>0</v>
      </c>
      <c r="K242" s="42">
        <f t="shared" si="17"/>
        <v>0</v>
      </c>
      <c r="L242" s="35">
        <f t="shared" si="18"/>
        <v>0</v>
      </c>
      <c r="M242" s="310">
        <f t="shared" si="19"/>
        <v>0</v>
      </c>
      <c r="N242" s="312"/>
    </row>
    <row r="243" spans="2:14" ht="14.8" customHeight="1" x14ac:dyDescent="0.4">
      <c r="B243" s="37" t="s">
        <v>492</v>
      </c>
      <c r="C243" s="38" t="s">
        <v>493</v>
      </c>
      <c r="D243" s="39">
        <v>6</v>
      </c>
      <c r="E243" s="40">
        <v>4</v>
      </c>
      <c r="F243" s="41"/>
      <c r="G243" s="41"/>
      <c r="H243" s="41"/>
      <c r="I243" s="34">
        <v>0</v>
      </c>
      <c r="J243" s="35">
        <f t="shared" si="16"/>
        <v>0</v>
      </c>
      <c r="K243" s="42">
        <f t="shared" si="17"/>
        <v>0</v>
      </c>
      <c r="L243" s="35">
        <f t="shared" si="18"/>
        <v>0</v>
      </c>
      <c r="M243" s="310">
        <f t="shared" si="19"/>
        <v>0</v>
      </c>
      <c r="N243" s="312"/>
    </row>
    <row r="244" spans="2:14" ht="14.8" customHeight="1" x14ac:dyDescent="0.4">
      <c r="B244" s="37" t="s">
        <v>494</v>
      </c>
      <c r="C244" s="38" t="s">
        <v>495</v>
      </c>
      <c r="D244" s="39">
        <v>8</v>
      </c>
      <c r="E244" s="40">
        <v>2</v>
      </c>
      <c r="F244" s="41"/>
      <c r="G244" s="41"/>
      <c r="H244" s="41"/>
      <c r="I244" s="34">
        <v>0</v>
      </c>
      <c r="J244" s="35">
        <f t="shared" si="16"/>
        <v>0</v>
      </c>
      <c r="K244" s="42">
        <f t="shared" si="17"/>
        <v>0</v>
      </c>
      <c r="L244" s="35">
        <f t="shared" si="18"/>
        <v>0</v>
      </c>
      <c r="M244" s="310">
        <f t="shared" si="19"/>
        <v>0</v>
      </c>
      <c r="N244" s="312"/>
    </row>
    <row r="245" spans="2:14" ht="14.8" customHeight="1" x14ac:dyDescent="0.4">
      <c r="B245" s="37" t="s">
        <v>496</v>
      </c>
      <c r="C245" s="38" t="s">
        <v>497</v>
      </c>
      <c r="D245" s="39">
        <v>17</v>
      </c>
      <c r="E245" s="40">
        <v>16</v>
      </c>
      <c r="F245" s="41"/>
      <c r="G245" s="41"/>
      <c r="H245" s="41"/>
      <c r="I245" s="34">
        <v>0</v>
      </c>
      <c r="J245" s="35">
        <f t="shared" si="16"/>
        <v>0</v>
      </c>
      <c r="K245" s="42">
        <f t="shared" si="17"/>
        <v>0</v>
      </c>
      <c r="L245" s="35">
        <f t="shared" si="18"/>
        <v>0</v>
      </c>
      <c r="M245" s="310">
        <f t="shared" si="19"/>
        <v>0</v>
      </c>
      <c r="N245" s="312"/>
    </row>
    <row r="246" spans="2:14" ht="14.8" customHeight="1" x14ac:dyDescent="0.4">
      <c r="B246" s="37" t="s">
        <v>498</v>
      </c>
      <c r="C246" s="38" t="s">
        <v>499</v>
      </c>
      <c r="D246" s="39">
        <v>23</v>
      </c>
      <c r="E246" s="40">
        <v>12</v>
      </c>
      <c r="F246" s="41"/>
      <c r="G246" s="41"/>
      <c r="H246" s="41"/>
      <c r="I246" s="34">
        <v>0</v>
      </c>
      <c r="J246" s="35">
        <f t="shared" si="16"/>
        <v>0</v>
      </c>
      <c r="K246" s="42">
        <f t="shared" si="17"/>
        <v>0</v>
      </c>
      <c r="L246" s="35">
        <f t="shared" si="18"/>
        <v>0</v>
      </c>
      <c r="M246" s="310">
        <f t="shared" si="19"/>
        <v>0</v>
      </c>
      <c r="N246" s="312"/>
    </row>
    <row r="247" spans="2:14" ht="14.8" customHeight="1" x14ac:dyDescent="0.4">
      <c r="B247" s="37" t="s">
        <v>500</v>
      </c>
      <c r="C247" s="38" t="s">
        <v>501</v>
      </c>
      <c r="D247" s="39">
        <v>20</v>
      </c>
      <c r="E247" s="40">
        <v>15</v>
      </c>
      <c r="F247" s="41"/>
      <c r="G247" s="41"/>
      <c r="H247" s="41"/>
      <c r="I247" s="34">
        <v>0</v>
      </c>
      <c r="J247" s="35">
        <f t="shared" si="16"/>
        <v>0</v>
      </c>
      <c r="K247" s="42">
        <f t="shared" si="17"/>
        <v>0</v>
      </c>
      <c r="L247" s="35">
        <f t="shared" si="18"/>
        <v>0</v>
      </c>
      <c r="M247" s="310">
        <f t="shared" si="19"/>
        <v>0</v>
      </c>
      <c r="N247" s="312"/>
    </row>
    <row r="248" spans="2:14" ht="14.8" customHeight="1" x14ac:dyDescent="0.4">
      <c r="B248" s="37" t="s">
        <v>502</v>
      </c>
      <c r="C248" s="38" t="s">
        <v>503</v>
      </c>
      <c r="D248" s="39">
        <v>16</v>
      </c>
      <c r="E248" s="40">
        <v>13</v>
      </c>
      <c r="F248" s="41"/>
      <c r="G248" s="41"/>
      <c r="H248" s="41"/>
      <c r="I248" s="34">
        <v>0</v>
      </c>
      <c r="J248" s="35">
        <f t="shared" si="16"/>
        <v>0</v>
      </c>
      <c r="K248" s="42">
        <f t="shared" si="17"/>
        <v>0</v>
      </c>
      <c r="L248" s="35">
        <f t="shared" si="18"/>
        <v>0</v>
      </c>
      <c r="M248" s="310">
        <f t="shared" si="19"/>
        <v>0</v>
      </c>
      <c r="N248" s="312"/>
    </row>
    <row r="249" spans="2:14" ht="14.8" customHeight="1" x14ac:dyDescent="0.4">
      <c r="B249" s="37" t="s">
        <v>504</v>
      </c>
      <c r="C249" s="38" t="s">
        <v>505</v>
      </c>
      <c r="D249" s="39">
        <v>5</v>
      </c>
      <c r="E249" s="40">
        <v>3</v>
      </c>
      <c r="F249" s="41"/>
      <c r="G249" s="41"/>
      <c r="H249" s="41"/>
      <c r="I249" s="34">
        <v>0</v>
      </c>
      <c r="J249" s="35">
        <f t="shared" si="16"/>
        <v>0</v>
      </c>
      <c r="K249" s="42">
        <f t="shared" si="17"/>
        <v>0</v>
      </c>
      <c r="L249" s="35">
        <f t="shared" si="18"/>
        <v>0</v>
      </c>
      <c r="M249" s="310">
        <f t="shared" si="19"/>
        <v>0</v>
      </c>
      <c r="N249" s="312"/>
    </row>
    <row r="250" spans="2:14" ht="14.8" customHeight="1" x14ac:dyDescent="0.4">
      <c r="B250" s="37" t="s">
        <v>506</v>
      </c>
      <c r="C250" s="38" t="s">
        <v>507</v>
      </c>
      <c r="D250" s="39">
        <v>24</v>
      </c>
      <c r="E250" s="40">
        <v>27</v>
      </c>
      <c r="F250" s="41"/>
      <c r="G250" s="41"/>
      <c r="H250" s="41"/>
      <c r="I250" s="34">
        <v>0</v>
      </c>
      <c r="J250" s="35">
        <f t="shared" si="16"/>
        <v>0</v>
      </c>
      <c r="K250" s="42">
        <f t="shared" si="17"/>
        <v>0</v>
      </c>
      <c r="L250" s="35">
        <f t="shared" si="18"/>
        <v>0</v>
      </c>
      <c r="M250" s="310">
        <f t="shared" si="19"/>
        <v>0</v>
      </c>
      <c r="N250" s="312"/>
    </row>
    <row r="251" spans="2:14" ht="14.8" customHeight="1" x14ac:dyDescent="0.4">
      <c r="B251" s="37" t="s">
        <v>508</v>
      </c>
      <c r="C251" s="38" t="s">
        <v>509</v>
      </c>
      <c r="D251" s="39">
        <v>31</v>
      </c>
      <c r="E251" s="40">
        <v>22</v>
      </c>
      <c r="F251" s="41"/>
      <c r="G251" s="41"/>
      <c r="H251" s="41"/>
      <c r="I251" s="34">
        <v>0</v>
      </c>
      <c r="J251" s="35">
        <f t="shared" si="16"/>
        <v>0</v>
      </c>
      <c r="K251" s="42">
        <f t="shared" si="17"/>
        <v>0</v>
      </c>
      <c r="L251" s="35">
        <f t="shared" si="18"/>
        <v>0</v>
      </c>
      <c r="M251" s="310">
        <f t="shared" si="19"/>
        <v>0</v>
      </c>
      <c r="N251" s="312"/>
    </row>
    <row r="252" spans="2:14" ht="14.8" customHeight="1" x14ac:dyDescent="0.4">
      <c r="B252" s="37" t="s">
        <v>510</v>
      </c>
      <c r="C252" s="38" t="s">
        <v>511</v>
      </c>
      <c r="D252" s="39">
        <v>13</v>
      </c>
      <c r="E252" s="40">
        <v>3</v>
      </c>
      <c r="F252" s="41"/>
      <c r="G252" s="41"/>
      <c r="H252" s="41"/>
      <c r="I252" s="34">
        <v>0</v>
      </c>
      <c r="J252" s="35">
        <f t="shared" si="16"/>
        <v>0</v>
      </c>
      <c r="K252" s="42">
        <f t="shared" si="17"/>
        <v>0</v>
      </c>
      <c r="L252" s="35">
        <f t="shared" si="18"/>
        <v>0</v>
      </c>
      <c r="M252" s="310">
        <f t="shared" si="19"/>
        <v>0</v>
      </c>
      <c r="N252" s="312"/>
    </row>
    <row r="253" spans="2:14" ht="14.8" customHeight="1" x14ac:dyDescent="0.4">
      <c r="B253" s="37" t="s">
        <v>512</v>
      </c>
      <c r="C253" s="38" t="s">
        <v>513</v>
      </c>
      <c r="D253" s="39">
        <v>24</v>
      </c>
      <c r="E253" s="40">
        <v>23</v>
      </c>
      <c r="F253" s="41"/>
      <c r="G253" s="41"/>
      <c r="H253" s="41"/>
      <c r="I253" s="34">
        <v>0</v>
      </c>
      <c r="J253" s="35">
        <f t="shared" si="16"/>
        <v>0</v>
      </c>
      <c r="K253" s="42">
        <f t="shared" si="17"/>
        <v>0</v>
      </c>
      <c r="L253" s="35">
        <f t="shared" si="18"/>
        <v>0</v>
      </c>
      <c r="M253" s="310">
        <f t="shared" si="19"/>
        <v>0</v>
      </c>
      <c r="N253" s="312"/>
    </row>
    <row r="254" spans="2:14" ht="14.8" customHeight="1" x14ac:dyDescent="0.4">
      <c r="B254" s="37" t="s">
        <v>514</v>
      </c>
      <c r="C254" s="38" t="s">
        <v>515</v>
      </c>
      <c r="D254" s="39">
        <v>25</v>
      </c>
      <c r="E254" s="40">
        <v>10</v>
      </c>
      <c r="F254" s="41"/>
      <c r="G254" s="41"/>
      <c r="H254" s="41"/>
      <c r="I254" s="34">
        <v>0</v>
      </c>
      <c r="J254" s="35">
        <f t="shared" si="16"/>
        <v>0</v>
      </c>
      <c r="K254" s="42">
        <f t="shared" si="17"/>
        <v>0</v>
      </c>
      <c r="L254" s="35">
        <f t="shared" si="18"/>
        <v>0</v>
      </c>
      <c r="M254" s="310">
        <f t="shared" si="19"/>
        <v>0</v>
      </c>
      <c r="N254" s="312"/>
    </row>
    <row r="255" spans="2:14" ht="14.8" customHeight="1" x14ac:dyDescent="0.4">
      <c r="B255" s="37" t="s">
        <v>516</v>
      </c>
      <c r="C255" s="38" t="s">
        <v>517</v>
      </c>
      <c r="D255" s="39">
        <v>5</v>
      </c>
      <c r="E255" s="40">
        <v>1</v>
      </c>
      <c r="F255" s="41"/>
      <c r="G255" s="41"/>
      <c r="H255" s="41"/>
      <c r="I255" s="34">
        <v>0</v>
      </c>
      <c r="J255" s="35">
        <f t="shared" si="16"/>
        <v>0</v>
      </c>
      <c r="K255" s="42">
        <f t="shared" si="17"/>
        <v>0</v>
      </c>
      <c r="L255" s="35">
        <f t="shared" si="18"/>
        <v>0</v>
      </c>
      <c r="M255" s="310">
        <f t="shared" si="19"/>
        <v>0</v>
      </c>
      <c r="N255" s="312"/>
    </row>
    <row r="256" spans="2:14" ht="14.8" customHeight="1" x14ac:dyDescent="0.4">
      <c r="B256" s="37" t="s">
        <v>518</v>
      </c>
      <c r="C256" s="38" t="s">
        <v>519</v>
      </c>
      <c r="D256" s="39">
        <v>20</v>
      </c>
      <c r="E256" s="40">
        <v>8</v>
      </c>
      <c r="F256" s="41"/>
      <c r="G256" s="41"/>
      <c r="H256" s="41"/>
      <c r="I256" s="34">
        <v>0</v>
      </c>
      <c r="J256" s="35">
        <f t="shared" si="16"/>
        <v>0</v>
      </c>
      <c r="K256" s="42">
        <f t="shared" si="17"/>
        <v>0</v>
      </c>
      <c r="L256" s="35">
        <f t="shared" si="18"/>
        <v>0</v>
      </c>
      <c r="M256" s="310">
        <f t="shared" si="19"/>
        <v>0</v>
      </c>
      <c r="N256" s="312"/>
    </row>
    <row r="257" spans="2:14" ht="14.8" customHeight="1" x14ac:dyDescent="0.4">
      <c r="B257" s="37" t="s">
        <v>520</v>
      </c>
      <c r="C257" s="38" t="s">
        <v>521</v>
      </c>
      <c r="D257" s="39">
        <v>50</v>
      </c>
      <c r="E257" s="40">
        <v>32</v>
      </c>
      <c r="F257" s="41"/>
      <c r="G257" s="41"/>
      <c r="H257" s="41"/>
      <c r="I257" s="34">
        <v>0</v>
      </c>
      <c r="J257" s="35">
        <f t="shared" si="16"/>
        <v>0</v>
      </c>
      <c r="K257" s="42">
        <f t="shared" si="17"/>
        <v>0</v>
      </c>
      <c r="L257" s="35">
        <f t="shared" si="18"/>
        <v>0</v>
      </c>
      <c r="M257" s="310">
        <f t="shared" si="19"/>
        <v>0</v>
      </c>
      <c r="N257" s="312"/>
    </row>
    <row r="258" spans="2:14" ht="14.8" customHeight="1" x14ac:dyDescent="0.4">
      <c r="B258" s="37" t="s">
        <v>522</v>
      </c>
      <c r="C258" s="38" t="s">
        <v>523</v>
      </c>
      <c r="D258" s="39">
        <v>12</v>
      </c>
      <c r="E258" s="40">
        <v>3</v>
      </c>
      <c r="F258" s="41"/>
      <c r="G258" s="41"/>
      <c r="H258" s="41"/>
      <c r="I258" s="34">
        <v>0</v>
      </c>
      <c r="J258" s="35">
        <f t="shared" si="16"/>
        <v>0</v>
      </c>
      <c r="K258" s="42">
        <f t="shared" si="17"/>
        <v>0</v>
      </c>
      <c r="L258" s="35">
        <f t="shared" si="18"/>
        <v>0</v>
      </c>
      <c r="M258" s="310">
        <f t="shared" si="19"/>
        <v>0</v>
      </c>
      <c r="N258" s="312"/>
    </row>
    <row r="259" spans="2:14" ht="14.8" customHeight="1" x14ac:dyDescent="0.4">
      <c r="B259" s="37" t="s">
        <v>524</v>
      </c>
      <c r="C259" s="38" t="s">
        <v>525</v>
      </c>
      <c r="D259" s="39">
        <v>13</v>
      </c>
      <c r="E259" s="40">
        <v>11</v>
      </c>
      <c r="F259" s="41"/>
      <c r="G259" s="41"/>
      <c r="H259" s="41"/>
      <c r="I259" s="34">
        <v>0</v>
      </c>
      <c r="J259" s="35">
        <f t="shared" si="16"/>
        <v>0</v>
      </c>
      <c r="K259" s="42">
        <f t="shared" si="17"/>
        <v>0</v>
      </c>
      <c r="L259" s="35">
        <f t="shared" si="18"/>
        <v>0</v>
      </c>
      <c r="M259" s="310">
        <f t="shared" si="19"/>
        <v>0</v>
      </c>
      <c r="N259" s="312"/>
    </row>
    <row r="260" spans="2:14" ht="14.8" customHeight="1" x14ac:dyDescent="0.4">
      <c r="B260" s="37" t="s">
        <v>526</v>
      </c>
      <c r="C260" s="38" t="s">
        <v>527</v>
      </c>
      <c r="D260" s="39">
        <v>11</v>
      </c>
      <c r="E260" s="40">
        <v>6</v>
      </c>
      <c r="F260" s="41"/>
      <c r="G260" s="41"/>
      <c r="H260" s="41"/>
      <c r="I260" s="34">
        <v>0</v>
      </c>
      <c r="J260" s="35">
        <f t="shared" si="16"/>
        <v>0</v>
      </c>
      <c r="K260" s="42">
        <f t="shared" si="17"/>
        <v>0</v>
      </c>
      <c r="L260" s="35">
        <f t="shared" si="18"/>
        <v>0</v>
      </c>
      <c r="M260" s="310">
        <f t="shared" si="19"/>
        <v>0</v>
      </c>
      <c r="N260" s="312"/>
    </row>
    <row r="261" spans="2:14" ht="14.8" customHeight="1" x14ac:dyDescent="0.4">
      <c r="B261" s="37" t="s">
        <v>528</v>
      </c>
      <c r="C261" s="38" t="s">
        <v>529</v>
      </c>
      <c r="D261" s="39">
        <v>4</v>
      </c>
      <c r="E261" s="40">
        <v>1</v>
      </c>
      <c r="F261" s="41"/>
      <c r="G261" s="41"/>
      <c r="H261" s="41"/>
      <c r="I261" s="34">
        <v>0</v>
      </c>
      <c r="J261" s="35">
        <f t="shared" si="16"/>
        <v>0</v>
      </c>
      <c r="K261" s="42">
        <f t="shared" si="17"/>
        <v>0</v>
      </c>
      <c r="L261" s="35">
        <f t="shared" si="18"/>
        <v>0</v>
      </c>
      <c r="M261" s="310">
        <f t="shared" si="19"/>
        <v>0</v>
      </c>
      <c r="N261" s="312"/>
    </row>
    <row r="262" spans="2:14" ht="14.8" customHeight="1" x14ac:dyDescent="0.4">
      <c r="B262" s="37" t="s">
        <v>530</v>
      </c>
      <c r="C262" s="38" t="s">
        <v>531</v>
      </c>
      <c r="D262" s="39">
        <v>4</v>
      </c>
      <c r="E262" s="40">
        <v>4</v>
      </c>
      <c r="F262" s="41"/>
      <c r="G262" s="41"/>
      <c r="H262" s="41"/>
      <c r="I262" s="34">
        <v>0</v>
      </c>
      <c r="J262" s="35">
        <f t="shared" si="16"/>
        <v>0</v>
      </c>
      <c r="K262" s="42">
        <f t="shared" si="17"/>
        <v>0</v>
      </c>
      <c r="L262" s="35">
        <f t="shared" si="18"/>
        <v>0</v>
      </c>
      <c r="M262" s="310">
        <f t="shared" si="19"/>
        <v>0</v>
      </c>
      <c r="N262" s="312"/>
    </row>
    <row r="263" spans="2:14" ht="14.8" customHeight="1" x14ac:dyDescent="0.4">
      <c r="B263" s="37" t="s">
        <v>532</v>
      </c>
      <c r="C263" s="38" t="s">
        <v>533</v>
      </c>
      <c r="D263" s="39">
        <v>7</v>
      </c>
      <c r="E263" s="40">
        <v>0</v>
      </c>
      <c r="F263" s="41"/>
      <c r="G263" s="41"/>
      <c r="H263" s="41"/>
      <c r="I263" s="34">
        <v>0</v>
      </c>
      <c r="J263" s="35">
        <f t="shared" si="16"/>
        <v>0</v>
      </c>
      <c r="K263" s="42">
        <f t="shared" si="17"/>
        <v>0</v>
      </c>
      <c r="L263" s="35">
        <f t="shared" si="18"/>
        <v>0</v>
      </c>
      <c r="M263" s="310">
        <f t="shared" si="19"/>
        <v>0</v>
      </c>
      <c r="N263" s="312"/>
    </row>
    <row r="264" spans="2:14" ht="14.8" customHeight="1" x14ac:dyDescent="0.4">
      <c r="B264" s="37" t="s">
        <v>534</v>
      </c>
      <c r="C264" s="38" t="s">
        <v>535</v>
      </c>
      <c r="D264" s="39">
        <v>15</v>
      </c>
      <c r="E264" s="40">
        <v>8</v>
      </c>
      <c r="F264" s="41"/>
      <c r="G264" s="41"/>
      <c r="H264" s="41"/>
      <c r="I264" s="34">
        <v>0</v>
      </c>
      <c r="J264" s="35">
        <f t="shared" si="16"/>
        <v>0</v>
      </c>
      <c r="K264" s="42">
        <f t="shared" si="17"/>
        <v>0</v>
      </c>
      <c r="L264" s="35">
        <f t="shared" si="18"/>
        <v>0</v>
      </c>
      <c r="M264" s="310">
        <f t="shared" si="19"/>
        <v>0</v>
      </c>
      <c r="N264" s="312"/>
    </row>
    <row r="265" spans="2:14" ht="14.8" customHeight="1" x14ac:dyDescent="0.4">
      <c r="B265" s="37" t="s">
        <v>536</v>
      </c>
      <c r="C265" s="38" t="s">
        <v>537</v>
      </c>
      <c r="D265" s="39">
        <v>1</v>
      </c>
      <c r="E265" s="40">
        <v>1</v>
      </c>
      <c r="F265" s="41"/>
      <c r="G265" s="41"/>
      <c r="H265" s="41"/>
      <c r="I265" s="34">
        <v>0</v>
      </c>
      <c r="J265" s="35">
        <f t="shared" si="16"/>
        <v>0</v>
      </c>
      <c r="K265" s="42">
        <f t="shared" si="17"/>
        <v>0</v>
      </c>
      <c r="L265" s="35">
        <f t="shared" si="18"/>
        <v>0</v>
      </c>
      <c r="M265" s="310">
        <f t="shared" si="19"/>
        <v>0</v>
      </c>
      <c r="N265" s="312"/>
    </row>
    <row r="266" spans="2:14" ht="14.8" customHeight="1" x14ac:dyDescent="0.4">
      <c r="B266" s="37" t="s">
        <v>538</v>
      </c>
      <c r="C266" s="38" t="s">
        <v>539</v>
      </c>
      <c r="D266" s="39">
        <v>1</v>
      </c>
      <c r="E266" s="40">
        <v>0</v>
      </c>
      <c r="F266" s="41"/>
      <c r="G266" s="41"/>
      <c r="H266" s="41"/>
      <c r="I266" s="34">
        <v>0</v>
      </c>
      <c r="J266" s="35">
        <f t="shared" si="16"/>
        <v>0</v>
      </c>
      <c r="K266" s="42">
        <f t="shared" si="17"/>
        <v>0</v>
      </c>
      <c r="L266" s="35">
        <f t="shared" si="18"/>
        <v>0</v>
      </c>
      <c r="M266" s="310">
        <f t="shared" si="19"/>
        <v>0</v>
      </c>
      <c r="N266" s="312"/>
    </row>
    <row r="267" spans="2:14" ht="14.8" customHeight="1" x14ac:dyDescent="0.4">
      <c r="B267" s="37" t="s">
        <v>540</v>
      </c>
      <c r="C267" s="38" t="s">
        <v>541</v>
      </c>
      <c r="D267" s="39">
        <v>1</v>
      </c>
      <c r="E267" s="40">
        <v>0</v>
      </c>
      <c r="F267" s="41"/>
      <c r="G267" s="41"/>
      <c r="H267" s="41"/>
      <c r="I267" s="34">
        <v>0</v>
      </c>
      <c r="J267" s="35">
        <f t="shared" si="16"/>
        <v>0</v>
      </c>
      <c r="K267" s="42">
        <f t="shared" si="17"/>
        <v>0</v>
      </c>
      <c r="L267" s="35">
        <f t="shared" si="18"/>
        <v>0</v>
      </c>
      <c r="M267" s="310">
        <f t="shared" si="19"/>
        <v>0</v>
      </c>
      <c r="N267" s="312"/>
    </row>
    <row r="268" spans="2:14" ht="14.8" customHeight="1" x14ac:dyDescent="0.4">
      <c r="B268" s="37" t="s">
        <v>542</v>
      </c>
      <c r="C268" s="38" t="s">
        <v>543</v>
      </c>
      <c r="D268" s="39">
        <v>3</v>
      </c>
      <c r="E268" s="40">
        <v>0</v>
      </c>
      <c r="F268" s="41"/>
      <c r="G268" s="41"/>
      <c r="H268" s="41"/>
      <c r="I268" s="34">
        <v>0</v>
      </c>
      <c r="J268" s="35">
        <f t="shared" si="16"/>
        <v>0</v>
      </c>
      <c r="K268" s="42">
        <f t="shared" si="17"/>
        <v>0</v>
      </c>
      <c r="L268" s="35">
        <f t="shared" si="18"/>
        <v>0</v>
      </c>
      <c r="M268" s="310">
        <f t="shared" si="19"/>
        <v>0</v>
      </c>
      <c r="N268" s="312"/>
    </row>
    <row r="269" spans="2:14" ht="14.8" customHeight="1" x14ac:dyDescent="0.4">
      <c r="B269" s="37" t="s">
        <v>544</v>
      </c>
      <c r="C269" s="38" t="s">
        <v>545</v>
      </c>
      <c r="D269" s="39">
        <v>7</v>
      </c>
      <c r="E269" s="40">
        <v>3</v>
      </c>
      <c r="F269" s="41"/>
      <c r="G269" s="41"/>
      <c r="H269" s="41"/>
      <c r="I269" s="34">
        <v>0</v>
      </c>
      <c r="J269" s="35">
        <f t="shared" si="16"/>
        <v>0</v>
      </c>
      <c r="K269" s="42">
        <f t="shared" si="17"/>
        <v>0</v>
      </c>
      <c r="L269" s="35">
        <f t="shared" si="18"/>
        <v>0</v>
      </c>
      <c r="M269" s="310">
        <f t="shared" si="19"/>
        <v>0</v>
      </c>
      <c r="N269" s="312"/>
    </row>
    <row r="270" spans="2:14" ht="14.8" customHeight="1" x14ac:dyDescent="0.4">
      <c r="B270" s="37" t="s">
        <v>546</v>
      </c>
      <c r="C270" s="38" t="s">
        <v>547</v>
      </c>
      <c r="D270" s="39">
        <v>9</v>
      </c>
      <c r="E270" s="40">
        <v>4</v>
      </c>
      <c r="F270" s="41"/>
      <c r="G270" s="41"/>
      <c r="H270" s="41"/>
      <c r="I270" s="34">
        <v>0</v>
      </c>
      <c r="J270" s="35">
        <f t="shared" si="16"/>
        <v>0</v>
      </c>
      <c r="K270" s="42">
        <f t="shared" si="17"/>
        <v>0</v>
      </c>
      <c r="L270" s="35">
        <f t="shared" si="18"/>
        <v>0</v>
      </c>
      <c r="M270" s="310">
        <f t="shared" si="19"/>
        <v>0</v>
      </c>
      <c r="N270" s="312"/>
    </row>
    <row r="271" spans="2:14" ht="14.8" customHeight="1" x14ac:dyDescent="0.4">
      <c r="B271" s="37" t="s">
        <v>548</v>
      </c>
      <c r="C271" s="38" t="s">
        <v>549</v>
      </c>
      <c r="D271" s="39">
        <v>1</v>
      </c>
      <c r="E271" s="40">
        <v>1</v>
      </c>
      <c r="F271" s="41"/>
      <c r="G271" s="41"/>
      <c r="H271" s="41"/>
      <c r="I271" s="34">
        <v>0</v>
      </c>
      <c r="J271" s="35">
        <f t="shared" si="16"/>
        <v>0</v>
      </c>
      <c r="K271" s="42">
        <f t="shared" si="17"/>
        <v>0</v>
      </c>
      <c r="L271" s="35">
        <f t="shared" si="18"/>
        <v>0</v>
      </c>
      <c r="M271" s="310">
        <f t="shared" si="19"/>
        <v>0</v>
      </c>
      <c r="N271" s="312"/>
    </row>
    <row r="272" spans="2:14" ht="14.8" customHeight="1" x14ac:dyDescent="0.4">
      <c r="B272" s="37" t="s">
        <v>550</v>
      </c>
      <c r="C272" s="38" t="s">
        <v>551</v>
      </c>
      <c r="D272" s="39">
        <v>5</v>
      </c>
      <c r="E272" s="40">
        <v>0</v>
      </c>
      <c r="F272" s="41"/>
      <c r="G272" s="41"/>
      <c r="H272" s="41"/>
      <c r="I272" s="34">
        <v>0</v>
      </c>
      <c r="J272" s="35">
        <f t="shared" si="16"/>
        <v>0</v>
      </c>
      <c r="K272" s="42">
        <f t="shared" si="17"/>
        <v>0</v>
      </c>
      <c r="L272" s="35">
        <f t="shared" si="18"/>
        <v>0</v>
      </c>
      <c r="M272" s="310">
        <f t="shared" si="19"/>
        <v>0</v>
      </c>
      <c r="N272" s="312"/>
    </row>
    <row r="273" spans="2:14" ht="14.8" customHeight="1" x14ac:dyDescent="0.4">
      <c r="B273" s="37" t="s">
        <v>552</v>
      </c>
      <c r="C273" s="38" t="s">
        <v>553</v>
      </c>
      <c r="D273" s="39">
        <v>12</v>
      </c>
      <c r="E273" s="40">
        <v>11</v>
      </c>
      <c r="F273" s="41"/>
      <c r="G273" s="41"/>
      <c r="H273" s="41"/>
      <c r="I273" s="34">
        <v>0</v>
      </c>
      <c r="J273" s="35">
        <f t="shared" si="16"/>
        <v>0</v>
      </c>
      <c r="K273" s="42">
        <f t="shared" si="17"/>
        <v>0</v>
      </c>
      <c r="L273" s="35">
        <f t="shared" si="18"/>
        <v>0</v>
      </c>
      <c r="M273" s="310">
        <f t="shared" si="19"/>
        <v>0</v>
      </c>
      <c r="N273" s="312"/>
    </row>
    <row r="274" spans="2:14" ht="14.8" customHeight="1" x14ac:dyDescent="0.4">
      <c r="B274" s="37" t="s">
        <v>554</v>
      </c>
      <c r="C274" s="38" t="s">
        <v>555</v>
      </c>
      <c r="D274" s="39">
        <v>8</v>
      </c>
      <c r="E274" s="40">
        <v>0</v>
      </c>
      <c r="F274" s="41"/>
      <c r="G274" s="41"/>
      <c r="H274" s="41"/>
      <c r="I274" s="34">
        <v>0</v>
      </c>
      <c r="J274" s="35">
        <f t="shared" si="16"/>
        <v>0</v>
      </c>
      <c r="K274" s="42">
        <f t="shared" si="17"/>
        <v>0</v>
      </c>
      <c r="L274" s="35">
        <f t="shared" si="18"/>
        <v>0</v>
      </c>
      <c r="M274" s="310">
        <f t="shared" si="19"/>
        <v>0</v>
      </c>
      <c r="N274" s="312"/>
    </row>
    <row r="275" spans="2:14" ht="14.8" customHeight="1" x14ac:dyDescent="0.4">
      <c r="B275" s="37" t="s">
        <v>556</v>
      </c>
      <c r="C275" s="38" t="s">
        <v>557</v>
      </c>
      <c r="D275" s="39">
        <v>1</v>
      </c>
      <c r="E275" s="40">
        <v>2</v>
      </c>
      <c r="F275" s="41"/>
      <c r="G275" s="41"/>
      <c r="H275" s="41"/>
      <c r="I275" s="34">
        <v>0</v>
      </c>
      <c r="J275" s="35">
        <f t="shared" si="16"/>
        <v>0</v>
      </c>
      <c r="K275" s="42">
        <f t="shared" si="17"/>
        <v>0</v>
      </c>
      <c r="L275" s="35">
        <f t="shared" si="18"/>
        <v>0</v>
      </c>
      <c r="M275" s="310">
        <f t="shared" si="19"/>
        <v>0</v>
      </c>
      <c r="N275" s="312"/>
    </row>
    <row r="276" spans="2:14" ht="14.8" customHeight="1" x14ac:dyDescent="0.4">
      <c r="B276" s="37" t="s">
        <v>558</v>
      </c>
      <c r="C276" s="38" t="s">
        <v>559</v>
      </c>
      <c r="D276" s="39">
        <v>3</v>
      </c>
      <c r="E276" s="40">
        <v>1</v>
      </c>
      <c r="F276" s="41"/>
      <c r="G276" s="41"/>
      <c r="H276" s="41"/>
      <c r="I276" s="34">
        <v>0</v>
      </c>
      <c r="J276" s="35">
        <f t="shared" si="16"/>
        <v>0</v>
      </c>
      <c r="K276" s="42">
        <f t="shared" si="17"/>
        <v>0</v>
      </c>
      <c r="L276" s="35">
        <f t="shared" si="18"/>
        <v>0</v>
      </c>
      <c r="M276" s="310">
        <f t="shared" si="19"/>
        <v>0</v>
      </c>
      <c r="N276" s="312"/>
    </row>
    <row r="277" spans="2:14" ht="14.8" customHeight="1" x14ac:dyDescent="0.4">
      <c r="B277" s="37" t="s">
        <v>560</v>
      </c>
      <c r="C277" s="38" t="s">
        <v>561</v>
      </c>
      <c r="D277" s="39">
        <v>171</v>
      </c>
      <c r="E277" s="40">
        <v>149</v>
      </c>
      <c r="F277" s="41"/>
      <c r="G277" s="41"/>
      <c r="H277" s="41"/>
      <c r="I277" s="34">
        <v>0</v>
      </c>
      <c r="J277" s="35">
        <f t="shared" si="16"/>
        <v>0</v>
      </c>
      <c r="K277" s="42">
        <f t="shared" si="17"/>
        <v>0</v>
      </c>
      <c r="L277" s="35">
        <f t="shared" si="18"/>
        <v>0</v>
      </c>
      <c r="M277" s="310">
        <f t="shared" si="19"/>
        <v>0</v>
      </c>
      <c r="N277" s="312"/>
    </row>
    <row r="278" spans="2:14" ht="14.8" customHeight="1" x14ac:dyDescent="0.4">
      <c r="B278" s="37" t="s">
        <v>562</v>
      </c>
      <c r="C278" s="38" t="s">
        <v>563</v>
      </c>
      <c r="D278" s="39">
        <v>70</v>
      </c>
      <c r="E278" s="40">
        <v>55</v>
      </c>
      <c r="F278" s="41"/>
      <c r="G278" s="41"/>
      <c r="H278" s="41"/>
      <c r="I278" s="34">
        <v>0</v>
      </c>
      <c r="J278" s="35">
        <f t="shared" si="16"/>
        <v>0</v>
      </c>
      <c r="K278" s="42">
        <f t="shared" si="17"/>
        <v>0</v>
      </c>
      <c r="L278" s="35">
        <f t="shared" si="18"/>
        <v>0</v>
      </c>
      <c r="M278" s="310">
        <f t="shared" si="19"/>
        <v>0</v>
      </c>
      <c r="N278" s="312"/>
    </row>
    <row r="279" spans="2:14" ht="14.8" customHeight="1" x14ac:dyDescent="0.4">
      <c r="B279" s="37" t="s">
        <v>564</v>
      </c>
      <c r="C279" s="38" t="s">
        <v>565</v>
      </c>
      <c r="D279" s="39">
        <v>146</v>
      </c>
      <c r="E279" s="40">
        <v>113</v>
      </c>
      <c r="F279" s="41"/>
      <c r="G279" s="41"/>
      <c r="H279" s="41"/>
      <c r="I279" s="34">
        <v>0</v>
      </c>
      <c r="J279" s="35">
        <f t="shared" si="16"/>
        <v>0</v>
      </c>
      <c r="K279" s="42">
        <f t="shared" si="17"/>
        <v>0</v>
      </c>
      <c r="L279" s="35">
        <f t="shared" si="18"/>
        <v>0</v>
      </c>
      <c r="M279" s="310">
        <f t="shared" si="19"/>
        <v>0</v>
      </c>
      <c r="N279" s="312"/>
    </row>
    <row r="280" spans="2:14" ht="14.8" customHeight="1" x14ac:dyDescent="0.4">
      <c r="B280" s="37" t="s">
        <v>566</v>
      </c>
      <c r="C280" s="38" t="s">
        <v>567</v>
      </c>
      <c r="D280" s="39">
        <v>20</v>
      </c>
      <c r="E280" s="40">
        <v>9</v>
      </c>
      <c r="F280" s="41"/>
      <c r="G280" s="41"/>
      <c r="H280" s="41"/>
      <c r="I280" s="34">
        <v>0</v>
      </c>
      <c r="J280" s="35">
        <f t="shared" si="16"/>
        <v>0</v>
      </c>
      <c r="K280" s="42">
        <f t="shared" si="17"/>
        <v>0</v>
      </c>
      <c r="L280" s="35">
        <f t="shared" si="18"/>
        <v>0</v>
      </c>
      <c r="M280" s="310">
        <f t="shared" si="19"/>
        <v>0</v>
      </c>
      <c r="N280" s="312"/>
    </row>
    <row r="281" spans="2:14" ht="14.8" customHeight="1" x14ac:dyDescent="0.4">
      <c r="B281" s="37" t="s">
        <v>568</v>
      </c>
      <c r="C281" s="38" t="s">
        <v>569</v>
      </c>
      <c r="D281" s="39">
        <v>41</v>
      </c>
      <c r="E281" s="40">
        <v>31</v>
      </c>
      <c r="F281" s="41"/>
      <c r="G281" s="41"/>
      <c r="H281" s="41"/>
      <c r="I281" s="34">
        <v>0</v>
      </c>
      <c r="J281" s="35">
        <f t="shared" si="16"/>
        <v>0</v>
      </c>
      <c r="K281" s="42">
        <f t="shared" si="17"/>
        <v>0</v>
      </c>
      <c r="L281" s="35">
        <f t="shared" si="18"/>
        <v>0</v>
      </c>
      <c r="M281" s="310">
        <f t="shared" si="19"/>
        <v>0</v>
      </c>
      <c r="N281" s="312"/>
    </row>
    <row r="282" spans="2:14" ht="14.8" customHeight="1" x14ac:dyDescent="0.4">
      <c r="B282" s="37" t="s">
        <v>570</v>
      </c>
      <c r="C282" s="38" t="s">
        <v>571</v>
      </c>
      <c r="D282" s="39">
        <v>72</v>
      </c>
      <c r="E282" s="40">
        <v>12</v>
      </c>
      <c r="F282" s="41"/>
      <c r="G282" s="41"/>
      <c r="H282" s="41"/>
      <c r="I282" s="34">
        <v>0</v>
      </c>
      <c r="J282" s="35">
        <f t="shared" si="16"/>
        <v>0</v>
      </c>
      <c r="K282" s="42">
        <f t="shared" si="17"/>
        <v>0</v>
      </c>
      <c r="L282" s="35">
        <f t="shared" si="18"/>
        <v>0</v>
      </c>
      <c r="M282" s="310">
        <f t="shared" si="19"/>
        <v>0</v>
      </c>
      <c r="N282" s="312"/>
    </row>
    <row r="283" spans="2:14" ht="14.8" customHeight="1" x14ac:dyDescent="0.4">
      <c r="B283" s="37" t="s">
        <v>572</v>
      </c>
      <c r="C283" s="38" t="s">
        <v>573</v>
      </c>
      <c r="D283" s="39">
        <v>1464</v>
      </c>
      <c r="E283" s="40">
        <v>211</v>
      </c>
      <c r="F283" s="41"/>
      <c r="G283" s="41"/>
      <c r="H283" s="41"/>
      <c r="I283" s="34">
        <v>0</v>
      </c>
      <c r="J283" s="35">
        <f t="shared" si="16"/>
        <v>0</v>
      </c>
      <c r="K283" s="42">
        <f t="shared" si="17"/>
        <v>0</v>
      </c>
      <c r="L283" s="35">
        <f t="shared" si="18"/>
        <v>0</v>
      </c>
      <c r="M283" s="310">
        <f t="shared" si="19"/>
        <v>0</v>
      </c>
      <c r="N283" s="312"/>
    </row>
    <row r="284" spans="2:14" ht="14.8" customHeight="1" x14ac:dyDescent="0.4">
      <c r="B284" s="37" t="s">
        <v>574</v>
      </c>
      <c r="C284" s="38" t="s">
        <v>575</v>
      </c>
      <c r="D284" s="39">
        <v>9</v>
      </c>
      <c r="E284" s="40">
        <v>0</v>
      </c>
      <c r="F284" s="41"/>
      <c r="G284" s="41"/>
      <c r="H284" s="41"/>
      <c r="I284" s="34">
        <v>0</v>
      </c>
      <c r="J284" s="35">
        <f t="shared" si="16"/>
        <v>0</v>
      </c>
      <c r="K284" s="42">
        <f t="shared" si="17"/>
        <v>0</v>
      </c>
      <c r="L284" s="35">
        <f t="shared" si="18"/>
        <v>0</v>
      </c>
      <c r="M284" s="310">
        <f t="shared" si="19"/>
        <v>0</v>
      </c>
      <c r="N284" s="312"/>
    </row>
    <row r="285" spans="2:14" ht="14.8" customHeight="1" x14ac:dyDescent="0.4">
      <c r="B285" s="37" t="s">
        <v>576</v>
      </c>
      <c r="C285" s="38" t="s">
        <v>577</v>
      </c>
      <c r="D285" s="39">
        <v>464</v>
      </c>
      <c r="E285" s="40">
        <v>72</v>
      </c>
      <c r="F285" s="41"/>
      <c r="G285" s="41"/>
      <c r="H285" s="41"/>
      <c r="I285" s="34">
        <v>0</v>
      </c>
      <c r="J285" s="35">
        <f t="shared" si="16"/>
        <v>0</v>
      </c>
      <c r="K285" s="42">
        <f t="shared" si="17"/>
        <v>0</v>
      </c>
      <c r="L285" s="35">
        <f t="shared" si="18"/>
        <v>0</v>
      </c>
      <c r="M285" s="310">
        <f t="shared" si="19"/>
        <v>0</v>
      </c>
      <c r="N285" s="312"/>
    </row>
    <row r="286" spans="2:14" ht="14.8" customHeight="1" x14ac:dyDescent="0.4">
      <c r="B286" s="43" t="s">
        <v>578</v>
      </c>
      <c r="C286" s="44" t="s">
        <v>579</v>
      </c>
      <c r="D286" s="45">
        <v>423</v>
      </c>
      <c r="E286" s="46">
        <v>293</v>
      </c>
      <c r="F286" s="41"/>
      <c r="G286" s="41"/>
      <c r="H286" s="41"/>
      <c r="I286" s="34">
        <v>0</v>
      </c>
      <c r="J286" s="35">
        <f t="shared" si="16"/>
        <v>0</v>
      </c>
      <c r="K286" s="42">
        <f t="shared" si="17"/>
        <v>0</v>
      </c>
      <c r="L286" s="35">
        <f t="shared" si="18"/>
        <v>0</v>
      </c>
      <c r="M286" s="310">
        <f t="shared" si="19"/>
        <v>0</v>
      </c>
      <c r="N286" s="312"/>
    </row>
    <row r="287" spans="2:14" ht="14.8" customHeight="1" x14ac:dyDescent="0.4">
      <c r="B287" s="37" t="s">
        <v>580</v>
      </c>
      <c r="C287" s="38" t="s">
        <v>581</v>
      </c>
      <c r="D287" s="39">
        <v>183</v>
      </c>
      <c r="E287" s="40">
        <v>0</v>
      </c>
      <c r="F287" s="41"/>
      <c r="G287" s="41"/>
      <c r="H287" s="41"/>
      <c r="I287" s="34">
        <v>0</v>
      </c>
      <c r="J287" s="35">
        <f t="shared" si="16"/>
        <v>0</v>
      </c>
      <c r="K287" s="42">
        <f t="shared" si="17"/>
        <v>0</v>
      </c>
      <c r="L287" s="35">
        <f t="shared" si="18"/>
        <v>0</v>
      </c>
      <c r="M287" s="310">
        <f t="shared" si="19"/>
        <v>0</v>
      </c>
      <c r="N287" s="312"/>
    </row>
    <row r="288" spans="2:14" ht="14.8" customHeight="1" x14ac:dyDescent="0.4">
      <c r="B288" s="37" t="s">
        <v>582</v>
      </c>
      <c r="C288" s="38" t="s">
        <v>583</v>
      </c>
      <c r="D288" s="39">
        <v>3147</v>
      </c>
      <c r="E288" s="40">
        <v>316</v>
      </c>
      <c r="F288" s="41"/>
      <c r="G288" s="41"/>
      <c r="H288" s="41"/>
      <c r="I288" s="34">
        <v>0</v>
      </c>
      <c r="J288" s="35">
        <f t="shared" si="16"/>
        <v>0</v>
      </c>
      <c r="K288" s="42">
        <f t="shared" si="17"/>
        <v>0</v>
      </c>
      <c r="L288" s="35">
        <f t="shared" si="18"/>
        <v>0</v>
      </c>
      <c r="M288" s="310">
        <f t="shared" si="19"/>
        <v>0</v>
      </c>
      <c r="N288" s="312"/>
    </row>
    <row r="289" spans="2:14" ht="14.8" customHeight="1" x14ac:dyDescent="0.4">
      <c r="B289" s="37" t="s">
        <v>584</v>
      </c>
      <c r="C289" s="38" t="s">
        <v>585</v>
      </c>
      <c r="D289" s="39">
        <v>8</v>
      </c>
      <c r="E289" s="40">
        <v>3</v>
      </c>
      <c r="F289" s="41"/>
      <c r="G289" s="41"/>
      <c r="H289" s="41"/>
      <c r="I289" s="34">
        <v>0</v>
      </c>
      <c r="J289" s="35">
        <f t="shared" si="16"/>
        <v>0</v>
      </c>
      <c r="K289" s="42">
        <f t="shared" si="17"/>
        <v>0</v>
      </c>
      <c r="L289" s="35">
        <f t="shared" si="18"/>
        <v>0</v>
      </c>
      <c r="M289" s="310">
        <f t="shared" si="19"/>
        <v>0</v>
      </c>
      <c r="N289" s="312"/>
    </row>
    <row r="290" spans="2:14" ht="14.8" customHeight="1" x14ac:dyDescent="0.4">
      <c r="B290" s="37" t="s">
        <v>586</v>
      </c>
      <c r="C290" s="38" t="s">
        <v>587</v>
      </c>
      <c r="D290" s="39">
        <v>82</v>
      </c>
      <c r="E290" s="40">
        <v>21</v>
      </c>
      <c r="F290" s="41"/>
      <c r="G290" s="41"/>
      <c r="H290" s="41"/>
      <c r="I290" s="34">
        <v>0</v>
      </c>
      <c r="J290" s="35">
        <f t="shared" si="16"/>
        <v>0</v>
      </c>
      <c r="K290" s="42">
        <f t="shared" si="17"/>
        <v>0</v>
      </c>
      <c r="L290" s="35">
        <f t="shared" si="18"/>
        <v>0</v>
      </c>
      <c r="M290" s="310">
        <f t="shared" si="19"/>
        <v>0</v>
      </c>
      <c r="N290" s="312"/>
    </row>
    <row r="291" spans="2:14" ht="14.8" customHeight="1" x14ac:dyDescent="0.4">
      <c r="B291" s="43" t="s">
        <v>588</v>
      </c>
      <c r="C291" s="44" t="s">
        <v>589</v>
      </c>
      <c r="D291" s="45">
        <v>1</v>
      </c>
      <c r="E291" s="46">
        <v>2</v>
      </c>
      <c r="F291" s="41"/>
      <c r="G291" s="41"/>
      <c r="H291" s="41"/>
      <c r="I291" s="34">
        <v>0</v>
      </c>
      <c r="J291" s="35">
        <f t="shared" si="16"/>
        <v>0</v>
      </c>
      <c r="K291" s="42">
        <f t="shared" si="17"/>
        <v>0</v>
      </c>
      <c r="L291" s="35">
        <f t="shared" si="18"/>
        <v>0</v>
      </c>
      <c r="M291" s="310">
        <f t="shared" si="19"/>
        <v>0</v>
      </c>
      <c r="N291" s="312"/>
    </row>
    <row r="292" spans="2:14" ht="14.8" customHeight="1" x14ac:dyDescent="0.4">
      <c r="B292" s="43" t="s">
        <v>590</v>
      </c>
      <c r="C292" s="44" t="s">
        <v>591</v>
      </c>
      <c r="D292" s="45">
        <v>1</v>
      </c>
      <c r="E292" s="46">
        <v>2</v>
      </c>
      <c r="F292" s="41"/>
      <c r="G292" s="41"/>
      <c r="H292" s="41"/>
      <c r="I292" s="34">
        <v>0</v>
      </c>
      <c r="J292" s="35">
        <f t="shared" si="16"/>
        <v>0</v>
      </c>
      <c r="K292" s="42">
        <f t="shared" si="17"/>
        <v>0</v>
      </c>
      <c r="L292" s="35">
        <f t="shared" si="18"/>
        <v>0</v>
      </c>
      <c r="M292" s="310">
        <f t="shared" si="19"/>
        <v>0</v>
      </c>
      <c r="N292" s="312"/>
    </row>
    <row r="293" spans="2:14" ht="14.8" customHeight="1" x14ac:dyDescent="0.4">
      <c r="B293" s="43" t="s">
        <v>592</v>
      </c>
      <c r="C293" s="44" t="s">
        <v>593</v>
      </c>
      <c r="D293" s="45">
        <v>0</v>
      </c>
      <c r="E293" s="46">
        <v>1</v>
      </c>
      <c r="F293" s="41"/>
      <c r="G293" s="41"/>
      <c r="H293" s="41"/>
      <c r="I293" s="34">
        <v>0</v>
      </c>
      <c r="J293" s="35">
        <f t="shared" si="16"/>
        <v>0</v>
      </c>
      <c r="K293" s="42">
        <f t="shared" si="17"/>
        <v>0</v>
      </c>
      <c r="L293" s="35">
        <f t="shared" si="18"/>
        <v>0</v>
      </c>
      <c r="M293" s="310">
        <f t="shared" si="19"/>
        <v>0</v>
      </c>
      <c r="N293" s="312"/>
    </row>
    <row r="294" spans="2:14" ht="14.8" customHeight="1" x14ac:dyDescent="0.4">
      <c r="B294" s="43" t="s">
        <v>594</v>
      </c>
      <c r="C294" s="44" t="s">
        <v>595</v>
      </c>
      <c r="D294" s="45">
        <v>1</v>
      </c>
      <c r="E294" s="46">
        <v>1</v>
      </c>
      <c r="F294" s="41"/>
      <c r="G294" s="41"/>
      <c r="H294" s="41"/>
      <c r="I294" s="34">
        <v>0</v>
      </c>
      <c r="J294" s="35">
        <f t="shared" si="16"/>
        <v>0</v>
      </c>
      <c r="K294" s="42">
        <f t="shared" si="17"/>
        <v>0</v>
      </c>
      <c r="L294" s="35">
        <f t="shared" si="18"/>
        <v>0</v>
      </c>
      <c r="M294" s="310">
        <f t="shared" si="19"/>
        <v>0</v>
      </c>
      <c r="N294" s="312"/>
    </row>
    <row r="295" spans="2:14" ht="14.8" customHeight="1" x14ac:dyDescent="0.4">
      <c r="B295" s="37" t="s">
        <v>596</v>
      </c>
      <c r="C295" s="38" t="s">
        <v>597</v>
      </c>
      <c r="D295" s="39">
        <v>7</v>
      </c>
      <c r="E295" s="40">
        <v>16</v>
      </c>
      <c r="F295" s="41"/>
      <c r="G295" s="41"/>
      <c r="H295" s="41"/>
      <c r="I295" s="34">
        <v>0</v>
      </c>
      <c r="J295" s="35">
        <f t="shared" si="16"/>
        <v>0</v>
      </c>
      <c r="K295" s="42">
        <f t="shared" si="17"/>
        <v>0</v>
      </c>
      <c r="L295" s="35">
        <f t="shared" si="18"/>
        <v>0</v>
      </c>
      <c r="M295" s="310">
        <f t="shared" si="19"/>
        <v>0</v>
      </c>
      <c r="N295" s="312"/>
    </row>
    <row r="296" spans="2:14" ht="14.8" customHeight="1" x14ac:dyDescent="0.4">
      <c r="B296" s="37" t="s">
        <v>598</v>
      </c>
      <c r="C296" s="38" t="s">
        <v>599</v>
      </c>
      <c r="D296" s="39">
        <v>0</v>
      </c>
      <c r="E296" s="40">
        <v>3</v>
      </c>
      <c r="F296" s="41"/>
      <c r="G296" s="41"/>
      <c r="H296" s="41"/>
      <c r="I296" s="34">
        <v>0</v>
      </c>
      <c r="J296" s="35">
        <f t="shared" si="16"/>
        <v>0</v>
      </c>
      <c r="K296" s="42">
        <f t="shared" si="17"/>
        <v>0</v>
      </c>
      <c r="L296" s="35">
        <f t="shared" si="18"/>
        <v>0</v>
      </c>
      <c r="M296" s="310">
        <f t="shared" si="19"/>
        <v>0</v>
      </c>
      <c r="N296" s="312"/>
    </row>
    <row r="297" spans="2:14" ht="14.8" customHeight="1" x14ac:dyDescent="0.4">
      <c r="B297" s="43" t="s">
        <v>600</v>
      </c>
      <c r="C297" s="44" t="s">
        <v>601</v>
      </c>
      <c r="D297" s="45">
        <v>2</v>
      </c>
      <c r="E297" s="46">
        <v>2</v>
      </c>
      <c r="F297" s="41"/>
      <c r="G297" s="41"/>
      <c r="H297" s="41"/>
      <c r="I297" s="34">
        <v>0</v>
      </c>
      <c r="J297" s="35">
        <f t="shared" si="16"/>
        <v>0</v>
      </c>
      <c r="K297" s="42">
        <f t="shared" si="17"/>
        <v>0</v>
      </c>
      <c r="L297" s="35">
        <f t="shared" si="18"/>
        <v>0</v>
      </c>
      <c r="M297" s="310">
        <f t="shared" si="19"/>
        <v>0</v>
      </c>
      <c r="N297" s="312"/>
    </row>
    <row r="298" spans="2:14" ht="14.8" customHeight="1" x14ac:dyDescent="0.4">
      <c r="B298" s="43" t="s">
        <v>602</v>
      </c>
      <c r="C298" s="44" t="s">
        <v>603</v>
      </c>
      <c r="D298" s="45">
        <v>2</v>
      </c>
      <c r="E298" s="46">
        <v>3</v>
      </c>
      <c r="F298" s="41"/>
      <c r="G298" s="41"/>
      <c r="H298" s="41"/>
      <c r="I298" s="34">
        <v>0</v>
      </c>
      <c r="J298" s="35">
        <f t="shared" si="16"/>
        <v>0</v>
      </c>
      <c r="K298" s="42">
        <f t="shared" si="17"/>
        <v>0</v>
      </c>
      <c r="L298" s="35">
        <f t="shared" si="18"/>
        <v>0</v>
      </c>
      <c r="M298" s="310">
        <f t="shared" si="19"/>
        <v>0</v>
      </c>
      <c r="N298" s="312"/>
    </row>
    <row r="299" spans="2:14" ht="14.8" customHeight="1" x14ac:dyDescent="0.4">
      <c r="B299" s="37" t="s">
        <v>604</v>
      </c>
      <c r="C299" s="38" t="s">
        <v>605</v>
      </c>
      <c r="D299" s="39">
        <v>42</v>
      </c>
      <c r="E299" s="40">
        <v>22</v>
      </c>
      <c r="F299" s="41"/>
      <c r="G299" s="41"/>
      <c r="H299" s="41"/>
      <c r="I299" s="34">
        <v>0</v>
      </c>
      <c r="J299" s="35">
        <f t="shared" ref="J299:J326" si="20">I299*$D$2</f>
        <v>0</v>
      </c>
      <c r="K299" s="42">
        <f t="shared" ref="K299:K326" si="21">SUM(D299*I299)</f>
        <v>0</v>
      </c>
      <c r="L299" s="35">
        <f t="shared" ref="L299:L326" si="22">E299*J299</f>
        <v>0</v>
      </c>
      <c r="M299" s="310">
        <f t="shared" ref="M299:M326" si="23">SUM(K299-L299)</f>
        <v>0</v>
      </c>
      <c r="N299" s="312"/>
    </row>
    <row r="300" spans="2:14" ht="14.8" customHeight="1" x14ac:dyDescent="0.4">
      <c r="B300" s="37" t="s">
        <v>606</v>
      </c>
      <c r="C300" s="38" t="s">
        <v>607</v>
      </c>
      <c r="D300" s="39">
        <v>56</v>
      </c>
      <c r="E300" s="40">
        <v>51</v>
      </c>
      <c r="F300" s="41"/>
      <c r="G300" s="41"/>
      <c r="H300" s="41"/>
      <c r="I300" s="34">
        <v>0</v>
      </c>
      <c r="J300" s="35">
        <f t="shared" si="20"/>
        <v>0</v>
      </c>
      <c r="K300" s="42">
        <f t="shared" si="21"/>
        <v>0</v>
      </c>
      <c r="L300" s="35">
        <f t="shared" si="22"/>
        <v>0</v>
      </c>
      <c r="M300" s="310">
        <f t="shared" si="23"/>
        <v>0</v>
      </c>
      <c r="N300" s="312"/>
    </row>
    <row r="301" spans="2:14" ht="14.8" customHeight="1" x14ac:dyDescent="0.4">
      <c r="B301" s="37" t="s">
        <v>608</v>
      </c>
      <c r="C301" s="38" t="s">
        <v>609</v>
      </c>
      <c r="D301" s="39">
        <v>197</v>
      </c>
      <c r="E301" s="40">
        <v>194</v>
      </c>
      <c r="F301" s="41"/>
      <c r="G301" s="41"/>
      <c r="H301" s="41"/>
      <c r="I301" s="34">
        <v>0</v>
      </c>
      <c r="J301" s="35">
        <f t="shared" si="20"/>
        <v>0</v>
      </c>
      <c r="K301" s="42">
        <f t="shared" si="21"/>
        <v>0</v>
      </c>
      <c r="L301" s="35">
        <f t="shared" si="22"/>
        <v>0</v>
      </c>
      <c r="M301" s="310">
        <f t="shared" si="23"/>
        <v>0</v>
      </c>
      <c r="N301" s="312"/>
    </row>
    <row r="302" spans="2:14" ht="14.8" customHeight="1" x14ac:dyDescent="0.4">
      <c r="B302" s="37" t="s">
        <v>610</v>
      </c>
      <c r="C302" s="38" t="s">
        <v>611</v>
      </c>
      <c r="D302" s="39">
        <v>123</v>
      </c>
      <c r="E302" s="40">
        <v>117</v>
      </c>
      <c r="F302" s="41"/>
      <c r="G302" s="41"/>
      <c r="H302" s="41"/>
      <c r="I302" s="34">
        <v>0</v>
      </c>
      <c r="J302" s="35">
        <f t="shared" si="20"/>
        <v>0</v>
      </c>
      <c r="K302" s="42">
        <f t="shared" si="21"/>
        <v>0</v>
      </c>
      <c r="L302" s="35">
        <f t="shared" si="22"/>
        <v>0</v>
      </c>
      <c r="M302" s="310">
        <f t="shared" si="23"/>
        <v>0</v>
      </c>
      <c r="N302" s="312"/>
    </row>
    <row r="303" spans="2:14" ht="14.8" customHeight="1" x14ac:dyDescent="0.4">
      <c r="B303" s="37" t="s">
        <v>612</v>
      </c>
      <c r="C303" s="38" t="s">
        <v>613</v>
      </c>
      <c r="D303" s="39">
        <v>275</v>
      </c>
      <c r="E303" s="40">
        <v>197</v>
      </c>
      <c r="F303" s="41"/>
      <c r="G303" s="41"/>
      <c r="H303" s="41"/>
      <c r="I303" s="34">
        <v>0</v>
      </c>
      <c r="J303" s="35">
        <f t="shared" si="20"/>
        <v>0</v>
      </c>
      <c r="K303" s="42">
        <f t="shared" si="21"/>
        <v>0</v>
      </c>
      <c r="L303" s="35">
        <f t="shared" si="22"/>
        <v>0</v>
      </c>
      <c r="M303" s="310">
        <f t="shared" si="23"/>
        <v>0</v>
      </c>
      <c r="N303" s="312"/>
    </row>
    <row r="304" spans="2:14" ht="14.8" customHeight="1" x14ac:dyDescent="0.4">
      <c r="B304" s="37" t="s">
        <v>614</v>
      </c>
      <c r="C304" s="38" t="s">
        <v>615</v>
      </c>
      <c r="D304" s="39">
        <v>12</v>
      </c>
      <c r="E304" s="40">
        <v>9</v>
      </c>
      <c r="F304" s="41"/>
      <c r="G304" s="41"/>
      <c r="H304" s="41"/>
      <c r="I304" s="34">
        <v>0</v>
      </c>
      <c r="J304" s="35">
        <f t="shared" si="20"/>
        <v>0</v>
      </c>
      <c r="K304" s="42">
        <f t="shared" si="21"/>
        <v>0</v>
      </c>
      <c r="L304" s="35">
        <f t="shared" si="22"/>
        <v>0</v>
      </c>
      <c r="M304" s="310">
        <f t="shared" si="23"/>
        <v>0</v>
      </c>
      <c r="N304" s="312"/>
    </row>
    <row r="305" spans="2:14" ht="14.8" customHeight="1" x14ac:dyDescent="0.4">
      <c r="B305" s="37" t="s">
        <v>616</v>
      </c>
      <c r="C305" s="38" t="s">
        <v>617</v>
      </c>
      <c r="D305" s="39">
        <v>53</v>
      </c>
      <c r="E305" s="40">
        <v>16</v>
      </c>
      <c r="F305" s="41"/>
      <c r="G305" s="41"/>
      <c r="H305" s="41"/>
      <c r="I305" s="34">
        <v>0</v>
      </c>
      <c r="J305" s="35">
        <f t="shared" si="20"/>
        <v>0</v>
      </c>
      <c r="K305" s="42">
        <f t="shared" si="21"/>
        <v>0</v>
      </c>
      <c r="L305" s="35">
        <f t="shared" si="22"/>
        <v>0</v>
      </c>
      <c r="M305" s="310">
        <f t="shared" si="23"/>
        <v>0</v>
      </c>
      <c r="N305" s="312"/>
    </row>
    <row r="306" spans="2:14" ht="14.8" customHeight="1" x14ac:dyDescent="0.4">
      <c r="B306" s="37" t="s">
        <v>618</v>
      </c>
      <c r="C306" s="38" t="s">
        <v>619</v>
      </c>
      <c r="D306" s="39">
        <v>6</v>
      </c>
      <c r="E306" s="40">
        <v>0</v>
      </c>
      <c r="F306" s="41"/>
      <c r="G306" s="41"/>
      <c r="H306" s="41"/>
      <c r="I306" s="34">
        <v>0</v>
      </c>
      <c r="J306" s="35">
        <f t="shared" si="20"/>
        <v>0</v>
      </c>
      <c r="K306" s="42">
        <f t="shared" si="21"/>
        <v>0</v>
      </c>
      <c r="L306" s="35">
        <f t="shared" si="22"/>
        <v>0</v>
      </c>
      <c r="M306" s="310">
        <f t="shared" si="23"/>
        <v>0</v>
      </c>
      <c r="N306" s="312"/>
    </row>
    <row r="307" spans="2:14" ht="14.8" customHeight="1" x14ac:dyDescent="0.4">
      <c r="B307" s="37" t="s">
        <v>620</v>
      </c>
      <c r="C307" s="38" t="s">
        <v>621</v>
      </c>
      <c r="D307" s="39">
        <v>149</v>
      </c>
      <c r="E307" s="40">
        <v>8</v>
      </c>
      <c r="F307" s="41"/>
      <c r="G307" s="41"/>
      <c r="H307" s="41"/>
      <c r="I307" s="34">
        <v>0</v>
      </c>
      <c r="J307" s="35">
        <f t="shared" si="20"/>
        <v>0</v>
      </c>
      <c r="K307" s="42">
        <f t="shared" si="21"/>
        <v>0</v>
      </c>
      <c r="L307" s="35">
        <f t="shared" si="22"/>
        <v>0</v>
      </c>
      <c r="M307" s="310">
        <f t="shared" si="23"/>
        <v>0</v>
      </c>
      <c r="N307" s="312"/>
    </row>
    <row r="308" spans="2:14" ht="14.8" customHeight="1" x14ac:dyDescent="0.4">
      <c r="B308" s="37" t="s">
        <v>622</v>
      </c>
      <c r="C308" s="38" t="s">
        <v>623</v>
      </c>
      <c r="D308" s="39">
        <v>919</v>
      </c>
      <c r="E308" s="40">
        <v>561</v>
      </c>
      <c r="F308" s="41"/>
      <c r="G308" s="41"/>
      <c r="H308" s="41"/>
      <c r="I308" s="34">
        <v>0</v>
      </c>
      <c r="J308" s="35">
        <f t="shared" si="20"/>
        <v>0</v>
      </c>
      <c r="K308" s="42">
        <f t="shared" si="21"/>
        <v>0</v>
      </c>
      <c r="L308" s="35">
        <f t="shared" si="22"/>
        <v>0</v>
      </c>
      <c r="M308" s="310">
        <f t="shared" si="23"/>
        <v>0</v>
      </c>
      <c r="N308" s="312"/>
    </row>
    <row r="309" spans="2:14" ht="14.8" customHeight="1" x14ac:dyDescent="0.4">
      <c r="B309" s="37" t="s">
        <v>624</v>
      </c>
      <c r="C309" s="38" t="s">
        <v>625</v>
      </c>
      <c r="D309" s="39">
        <v>48</v>
      </c>
      <c r="E309" s="40">
        <v>41</v>
      </c>
      <c r="F309" s="41"/>
      <c r="G309" s="41"/>
      <c r="H309" s="41"/>
      <c r="I309" s="34">
        <v>0</v>
      </c>
      <c r="J309" s="35">
        <f t="shared" si="20"/>
        <v>0</v>
      </c>
      <c r="K309" s="42">
        <f t="shared" si="21"/>
        <v>0</v>
      </c>
      <c r="L309" s="35">
        <f t="shared" si="22"/>
        <v>0</v>
      </c>
      <c r="M309" s="310">
        <f t="shared" si="23"/>
        <v>0</v>
      </c>
      <c r="N309" s="312"/>
    </row>
    <row r="310" spans="2:14" ht="14.8" customHeight="1" x14ac:dyDescent="0.4">
      <c r="B310" s="43" t="s">
        <v>626</v>
      </c>
      <c r="C310" s="44" t="s">
        <v>627</v>
      </c>
      <c r="D310" s="45">
        <v>8</v>
      </c>
      <c r="E310" s="46">
        <v>2</v>
      </c>
      <c r="F310" s="41"/>
      <c r="G310" s="41"/>
      <c r="H310" s="41"/>
      <c r="I310" s="34">
        <v>0</v>
      </c>
      <c r="J310" s="35">
        <f t="shared" si="20"/>
        <v>0</v>
      </c>
      <c r="K310" s="42">
        <f t="shared" si="21"/>
        <v>0</v>
      </c>
      <c r="L310" s="35">
        <f t="shared" si="22"/>
        <v>0</v>
      </c>
      <c r="M310" s="310">
        <f t="shared" si="23"/>
        <v>0</v>
      </c>
      <c r="N310" s="312"/>
    </row>
    <row r="311" spans="2:14" ht="14.8" customHeight="1" x14ac:dyDescent="0.4">
      <c r="B311" s="37" t="s">
        <v>628</v>
      </c>
      <c r="C311" s="38" t="s">
        <v>629</v>
      </c>
      <c r="D311" s="39">
        <v>1</v>
      </c>
      <c r="E311" s="40">
        <v>0</v>
      </c>
      <c r="F311" s="41"/>
      <c r="G311" s="41"/>
      <c r="H311" s="41"/>
      <c r="I311" s="34">
        <v>0</v>
      </c>
      <c r="J311" s="35">
        <f t="shared" si="20"/>
        <v>0</v>
      </c>
      <c r="K311" s="42">
        <f t="shared" si="21"/>
        <v>0</v>
      </c>
      <c r="L311" s="35">
        <f t="shared" si="22"/>
        <v>0</v>
      </c>
      <c r="M311" s="310">
        <f t="shared" si="23"/>
        <v>0</v>
      </c>
      <c r="N311" s="312"/>
    </row>
    <row r="312" spans="2:14" ht="14.8" customHeight="1" x14ac:dyDescent="0.4">
      <c r="B312" s="37" t="s">
        <v>630</v>
      </c>
      <c r="C312" s="38" t="s">
        <v>631</v>
      </c>
      <c r="D312" s="39">
        <v>30</v>
      </c>
      <c r="E312" s="40">
        <v>9</v>
      </c>
      <c r="F312" s="41"/>
      <c r="G312" s="41"/>
      <c r="H312" s="41"/>
      <c r="I312" s="34">
        <v>0</v>
      </c>
      <c r="J312" s="35">
        <f t="shared" si="20"/>
        <v>0</v>
      </c>
      <c r="K312" s="42">
        <f t="shared" si="21"/>
        <v>0</v>
      </c>
      <c r="L312" s="35">
        <f t="shared" si="22"/>
        <v>0</v>
      </c>
      <c r="M312" s="310">
        <f t="shared" si="23"/>
        <v>0</v>
      </c>
      <c r="N312" s="312"/>
    </row>
    <row r="313" spans="2:14" ht="14.8" customHeight="1" x14ac:dyDescent="0.4">
      <c r="B313" s="37" t="s">
        <v>632</v>
      </c>
      <c r="C313" s="38" t="s">
        <v>633</v>
      </c>
      <c r="D313" s="39">
        <v>39</v>
      </c>
      <c r="E313" s="40">
        <v>12</v>
      </c>
      <c r="F313" s="41"/>
      <c r="G313" s="41"/>
      <c r="H313" s="41"/>
      <c r="I313" s="34">
        <v>0</v>
      </c>
      <c r="J313" s="35">
        <f t="shared" si="20"/>
        <v>0</v>
      </c>
      <c r="K313" s="42">
        <f t="shared" si="21"/>
        <v>0</v>
      </c>
      <c r="L313" s="35">
        <f t="shared" si="22"/>
        <v>0</v>
      </c>
      <c r="M313" s="310">
        <f t="shared" si="23"/>
        <v>0</v>
      </c>
      <c r="N313" s="312"/>
    </row>
    <row r="314" spans="2:14" ht="14.8" customHeight="1" x14ac:dyDescent="0.4">
      <c r="B314" s="37" t="s">
        <v>634</v>
      </c>
      <c r="C314" s="38" t="s">
        <v>635</v>
      </c>
      <c r="D314" s="39">
        <v>150</v>
      </c>
      <c r="E314" s="40">
        <v>26</v>
      </c>
      <c r="F314" s="41"/>
      <c r="G314" s="41"/>
      <c r="H314" s="41"/>
      <c r="I314" s="34">
        <v>0</v>
      </c>
      <c r="J314" s="35">
        <f t="shared" si="20"/>
        <v>0</v>
      </c>
      <c r="K314" s="42">
        <f t="shared" si="21"/>
        <v>0</v>
      </c>
      <c r="L314" s="35">
        <f t="shared" si="22"/>
        <v>0</v>
      </c>
      <c r="M314" s="310">
        <f t="shared" si="23"/>
        <v>0</v>
      </c>
      <c r="N314" s="312"/>
    </row>
    <row r="315" spans="2:14" ht="14.8" customHeight="1" x14ac:dyDescent="0.4">
      <c r="B315" s="37" t="s">
        <v>636</v>
      </c>
      <c r="C315" s="38" t="s">
        <v>637</v>
      </c>
      <c r="D315" s="39">
        <v>1379</v>
      </c>
      <c r="E315" s="40">
        <v>290</v>
      </c>
      <c r="F315" s="41"/>
      <c r="G315" s="41"/>
      <c r="H315" s="41"/>
      <c r="I315" s="34">
        <v>0</v>
      </c>
      <c r="J315" s="35">
        <f t="shared" si="20"/>
        <v>0</v>
      </c>
      <c r="K315" s="42">
        <f t="shared" si="21"/>
        <v>0</v>
      </c>
      <c r="L315" s="35">
        <f t="shared" si="22"/>
        <v>0</v>
      </c>
      <c r="M315" s="310">
        <f t="shared" si="23"/>
        <v>0</v>
      </c>
      <c r="N315" s="312"/>
    </row>
    <row r="316" spans="2:14" ht="14.8" customHeight="1" x14ac:dyDescent="0.4">
      <c r="B316" s="37" t="s">
        <v>638</v>
      </c>
      <c r="C316" s="38" t="s">
        <v>639</v>
      </c>
      <c r="D316" s="39">
        <v>194</v>
      </c>
      <c r="E316" s="40">
        <v>85</v>
      </c>
      <c r="F316" s="41"/>
      <c r="G316" s="41"/>
      <c r="H316" s="41"/>
      <c r="I316" s="34">
        <v>0</v>
      </c>
      <c r="J316" s="35">
        <f t="shared" si="20"/>
        <v>0</v>
      </c>
      <c r="K316" s="42">
        <f t="shared" si="21"/>
        <v>0</v>
      </c>
      <c r="L316" s="35">
        <f t="shared" si="22"/>
        <v>0</v>
      </c>
      <c r="M316" s="310">
        <f t="shared" si="23"/>
        <v>0</v>
      </c>
      <c r="N316" s="312"/>
    </row>
    <row r="317" spans="2:14" ht="14.8" customHeight="1" x14ac:dyDescent="0.4">
      <c r="B317" s="37" t="s">
        <v>640</v>
      </c>
      <c r="C317" s="38" t="s">
        <v>641</v>
      </c>
      <c r="D317" s="39">
        <v>21</v>
      </c>
      <c r="E317" s="40">
        <v>0</v>
      </c>
      <c r="F317" s="41"/>
      <c r="G317" s="41"/>
      <c r="H317" s="41"/>
      <c r="I317" s="34">
        <v>0</v>
      </c>
      <c r="J317" s="35">
        <f t="shared" si="20"/>
        <v>0</v>
      </c>
      <c r="K317" s="42">
        <f t="shared" si="21"/>
        <v>0</v>
      </c>
      <c r="L317" s="35">
        <f t="shared" si="22"/>
        <v>0</v>
      </c>
      <c r="M317" s="310">
        <f t="shared" si="23"/>
        <v>0</v>
      </c>
      <c r="N317" s="312"/>
    </row>
    <row r="318" spans="2:14" ht="14.8" customHeight="1" x14ac:dyDescent="0.4">
      <c r="B318" s="37" t="s">
        <v>642</v>
      </c>
      <c r="C318" s="38" t="s">
        <v>643</v>
      </c>
      <c r="D318" s="39">
        <v>33</v>
      </c>
      <c r="E318" s="40">
        <v>3</v>
      </c>
      <c r="F318" s="41"/>
      <c r="G318" s="41"/>
      <c r="H318" s="41"/>
      <c r="I318" s="34">
        <v>0</v>
      </c>
      <c r="J318" s="35">
        <f t="shared" si="20"/>
        <v>0</v>
      </c>
      <c r="K318" s="42">
        <f t="shared" si="21"/>
        <v>0</v>
      </c>
      <c r="L318" s="35">
        <f t="shared" si="22"/>
        <v>0</v>
      </c>
      <c r="M318" s="310">
        <f t="shared" si="23"/>
        <v>0</v>
      </c>
      <c r="N318" s="312"/>
    </row>
    <row r="319" spans="2:14" ht="14.8" customHeight="1" x14ac:dyDescent="0.4">
      <c r="B319" s="37" t="s">
        <v>644</v>
      </c>
      <c r="C319" s="38" t="s">
        <v>645</v>
      </c>
      <c r="D319" s="39">
        <v>7</v>
      </c>
      <c r="E319" s="40">
        <v>1</v>
      </c>
      <c r="F319" s="41"/>
      <c r="G319" s="41"/>
      <c r="H319" s="41"/>
      <c r="I319" s="34">
        <v>0</v>
      </c>
      <c r="J319" s="35">
        <f t="shared" si="20"/>
        <v>0</v>
      </c>
      <c r="K319" s="42">
        <f t="shared" si="21"/>
        <v>0</v>
      </c>
      <c r="L319" s="35">
        <f t="shared" si="22"/>
        <v>0</v>
      </c>
      <c r="M319" s="310">
        <f t="shared" si="23"/>
        <v>0</v>
      </c>
      <c r="N319" s="312"/>
    </row>
    <row r="320" spans="2:14" ht="14.8" customHeight="1" x14ac:dyDescent="0.4">
      <c r="B320" s="37" t="s">
        <v>646</v>
      </c>
      <c r="C320" s="38" t="s">
        <v>647</v>
      </c>
      <c r="D320" s="39">
        <v>13</v>
      </c>
      <c r="E320" s="40">
        <v>1</v>
      </c>
      <c r="F320" s="41"/>
      <c r="G320" s="41"/>
      <c r="H320" s="41"/>
      <c r="I320" s="34">
        <v>0</v>
      </c>
      <c r="J320" s="35">
        <f t="shared" si="20"/>
        <v>0</v>
      </c>
      <c r="K320" s="42">
        <f t="shared" si="21"/>
        <v>0</v>
      </c>
      <c r="L320" s="35">
        <f t="shared" si="22"/>
        <v>0</v>
      </c>
      <c r="M320" s="310">
        <f t="shared" si="23"/>
        <v>0</v>
      </c>
      <c r="N320" s="312"/>
    </row>
    <row r="321" spans="2:14" ht="14.8" customHeight="1" x14ac:dyDescent="0.4">
      <c r="B321" s="37" t="s">
        <v>648</v>
      </c>
      <c r="C321" s="38" t="s">
        <v>649</v>
      </c>
      <c r="D321" s="39">
        <v>348</v>
      </c>
      <c r="E321" s="40">
        <v>133</v>
      </c>
      <c r="F321" s="41"/>
      <c r="G321" s="41"/>
      <c r="H321" s="41"/>
      <c r="I321" s="34">
        <v>0</v>
      </c>
      <c r="J321" s="35">
        <f t="shared" si="20"/>
        <v>0</v>
      </c>
      <c r="K321" s="42">
        <f t="shared" si="21"/>
        <v>0</v>
      </c>
      <c r="L321" s="35">
        <f t="shared" si="22"/>
        <v>0</v>
      </c>
      <c r="M321" s="310">
        <f t="shared" si="23"/>
        <v>0</v>
      </c>
      <c r="N321" s="312"/>
    </row>
    <row r="322" spans="2:14" ht="14.8" customHeight="1" x14ac:dyDescent="0.4">
      <c r="B322" s="37" t="s">
        <v>650</v>
      </c>
      <c r="C322" s="38" t="s">
        <v>651</v>
      </c>
      <c r="D322" s="39">
        <v>1631</v>
      </c>
      <c r="E322" s="40">
        <v>1290</v>
      </c>
      <c r="F322" s="41"/>
      <c r="G322" s="41"/>
      <c r="H322" s="41"/>
      <c r="I322" s="34">
        <v>0</v>
      </c>
      <c r="J322" s="35">
        <f t="shared" si="20"/>
        <v>0</v>
      </c>
      <c r="K322" s="42">
        <f t="shared" si="21"/>
        <v>0</v>
      </c>
      <c r="L322" s="35">
        <f t="shared" si="22"/>
        <v>0</v>
      </c>
      <c r="M322" s="310">
        <f t="shared" si="23"/>
        <v>0</v>
      </c>
      <c r="N322" s="312"/>
    </row>
    <row r="323" spans="2:14" ht="14.8" customHeight="1" x14ac:dyDescent="0.4">
      <c r="B323" s="37" t="s">
        <v>652</v>
      </c>
      <c r="C323" s="38" t="s">
        <v>653</v>
      </c>
      <c r="D323" s="39">
        <v>30</v>
      </c>
      <c r="E323" s="40">
        <v>18</v>
      </c>
      <c r="F323" s="41"/>
      <c r="G323" s="41"/>
      <c r="H323" s="41"/>
      <c r="I323" s="34">
        <v>0</v>
      </c>
      <c r="J323" s="35">
        <f t="shared" si="20"/>
        <v>0</v>
      </c>
      <c r="K323" s="42">
        <f t="shared" si="21"/>
        <v>0</v>
      </c>
      <c r="L323" s="35">
        <f t="shared" si="22"/>
        <v>0</v>
      </c>
      <c r="M323" s="310">
        <f t="shared" si="23"/>
        <v>0</v>
      </c>
      <c r="N323" s="312"/>
    </row>
    <row r="324" spans="2:14" ht="14.8" customHeight="1" x14ac:dyDescent="0.4">
      <c r="B324" s="37" t="s">
        <v>654</v>
      </c>
      <c r="C324" s="38" t="s">
        <v>655</v>
      </c>
      <c r="D324" s="39">
        <v>0</v>
      </c>
      <c r="E324" s="40">
        <v>6</v>
      </c>
      <c r="F324" s="41"/>
      <c r="G324" s="41"/>
      <c r="H324" s="41"/>
      <c r="I324" s="34">
        <v>0</v>
      </c>
      <c r="J324" s="35">
        <f t="shared" si="20"/>
        <v>0</v>
      </c>
      <c r="K324" s="42">
        <f t="shared" si="21"/>
        <v>0</v>
      </c>
      <c r="L324" s="35">
        <f t="shared" si="22"/>
        <v>0</v>
      </c>
      <c r="M324" s="310">
        <f t="shared" si="23"/>
        <v>0</v>
      </c>
      <c r="N324" s="312"/>
    </row>
    <row r="325" spans="2:14" ht="14.8" customHeight="1" x14ac:dyDescent="0.4">
      <c r="B325" s="37" t="s">
        <v>656</v>
      </c>
      <c r="C325" s="38" t="s">
        <v>657</v>
      </c>
      <c r="D325" s="39">
        <v>41</v>
      </c>
      <c r="E325" s="40">
        <v>11</v>
      </c>
      <c r="F325" s="41"/>
      <c r="G325" s="41"/>
      <c r="H325" s="41"/>
      <c r="I325" s="34">
        <v>0</v>
      </c>
      <c r="J325" s="35">
        <f t="shared" si="20"/>
        <v>0</v>
      </c>
      <c r="K325" s="42">
        <f t="shared" si="21"/>
        <v>0</v>
      </c>
      <c r="L325" s="35">
        <f t="shared" si="22"/>
        <v>0</v>
      </c>
      <c r="M325" s="310">
        <f t="shared" si="23"/>
        <v>0</v>
      </c>
      <c r="N325" s="312"/>
    </row>
    <row r="326" spans="2:14" ht="14.8" customHeight="1" x14ac:dyDescent="0.4">
      <c r="B326" s="37" t="s">
        <v>658</v>
      </c>
      <c r="C326" s="38" t="s">
        <v>659</v>
      </c>
      <c r="D326" s="39">
        <v>30</v>
      </c>
      <c r="E326" s="40">
        <v>6</v>
      </c>
      <c r="F326" s="41"/>
      <c r="G326" s="41"/>
      <c r="H326" s="41"/>
      <c r="I326" s="34">
        <v>0</v>
      </c>
      <c r="J326" s="35">
        <f t="shared" si="20"/>
        <v>0</v>
      </c>
      <c r="K326" s="42">
        <f t="shared" si="21"/>
        <v>0</v>
      </c>
      <c r="L326" s="35">
        <f t="shared" si="22"/>
        <v>0</v>
      </c>
      <c r="M326" s="310">
        <f t="shared" si="23"/>
        <v>0</v>
      </c>
      <c r="N326" s="312"/>
    </row>
    <row r="327" spans="2:14" ht="14.8" customHeight="1" x14ac:dyDescent="0.4">
      <c r="B327" s="43" t="s">
        <v>660</v>
      </c>
      <c r="C327" s="44" t="s">
        <v>661</v>
      </c>
      <c r="D327" s="45">
        <v>6</v>
      </c>
      <c r="E327" s="46">
        <v>4</v>
      </c>
      <c r="F327" s="41"/>
      <c r="G327" s="41"/>
      <c r="H327" s="41"/>
      <c r="I327" s="34">
        <v>0</v>
      </c>
      <c r="J327" s="35">
        <f>I327*$D$2</f>
        <v>0</v>
      </c>
      <c r="K327" s="42">
        <f>SUM(D327*I327)</f>
        <v>0</v>
      </c>
      <c r="L327" s="35">
        <f>E327*J327</f>
        <v>0</v>
      </c>
      <c r="M327" s="310">
        <f>SUM(K327-L327)</f>
        <v>0</v>
      </c>
      <c r="N327" s="312"/>
    </row>
    <row r="328" spans="2:14" ht="14.8" customHeight="1" x14ac:dyDescent="0.4">
      <c r="B328" s="52" t="s">
        <v>662</v>
      </c>
      <c r="C328" s="38" t="s">
        <v>663</v>
      </c>
      <c r="D328" s="39">
        <v>92</v>
      </c>
      <c r="E328" s="40">
        <v>1</v>
      </c>
      <c r="F328" s="41"/>
      <c r="G328" s="41"/>
      <c r="H328" s="41"/>
      <c r="I328" s="34">
        <v>0</v>
      </c>
      <c r="J328" s="35">
        <f>I328*$D$2</f>
        <v>0</v>
      </c>
      <c r="K328" s="42">
        <f>SUM(D328*I328)</f>
        <v>0</v>
      </c>
      <c r="L328" s="35">
        <f>E328*J328</f>
        <v>0</v>
      </c>
      <c r="M328" s="310">
        <f>SUM(K328-L328)</f>
        <v>0</v>
      </c>
      <c r="N328" s="312"/>
    </row>
    <row r="329" spans="2:14" ht="14.8" customHeight="1" x14ac:dyDescent="0.4">
      <c r="B329" s="53" t="s">
        <v>664</v>
      </c>
      <c r="C329" s="54" t="s">
        <v>665</v>
      </c>
      <c r="D329" s="39">
        <v>5</v>
      </c>
      <c r="E329" s="39">
        <v>0</v>
      </c>
      <c r="F329" s="41"/>
      <c r="G329" s="41"/>
      <c r="H329" s="41"/>
      <c r="I329" s="34">
        <v>0</v>
      </c>
      <c r="J329" s="35">
        <f>I329*$D$2</f>
        <v>0</v>
      </c>
      <c r="K329" s="42">
        <f>SUM(D329*I329)</f>
        <v>0</v>
      </c>
      <c r="L329" s="35">
        <f>E329*J329</f>
        <v>0</v>
      </c>
      <c r="M329" s="310">
        <f>SUM(K329-L329)</f>
        <v>0</v>
      </c>
      <c r="N329" s="312"/>
    </row>
    <row r="330" spans="2:14" ht="14.6" thickBot="1" x14ac:dyDescent="0.45">
      <c r="F330" s="55"/>
      <c r="G330" s="56"/>
      <c r="H330" s="56"/>
      <c r="I330" s="57"/>
      <c r="J330" s="57"/>
      <c r="K330" s="58">
        <f>SUM(K6:K329)</f>
        <v>0</v>
      </c>
      <c r="L330" s="58">
        <f>SUM(L6:L329)</f>
        <v>0</v>
      </c>
      <c r="M330" s="59">
        <f>SUM(M6:M329)</f>
        <v>0</v>
      </c>
      <c r="N330" s="18" t="s">
        <v>926</v>
      </c>
    </row>
  </sheetData>
  <sheetProtection selectLockedCells="1"/>
  <conditionalFormatting sqref="B6:B329">
    <cfRule type="duplicateValues" dxfId="1" priority="1"/>
  </conditionalFormatting>
  <conditionalFormatting sqref="C9">
    <cfRule type="duplicateValues" dxfId="0" priority="2"/>
  </conditionalFormatting>
  <dataValidations count="1">
    <dataValidation type="list" allowBlank="1" showInputMessage="1" showErrorMessage="1" sqref="N6:N329" xr:uid="{64EEE5A8-F7DF-4992-BB77-CF578CAF3AD7}">
      <formula1>"Yes,No"</formula1>
    </dataValidation>
  </dataValidations>
  <pageMargins left="0.7" right="0.7" top="0.75" bottom="0.75" header="0.3" footer="0.3"/>
  <pageSetup orientation="portrait" r:id="rId1"/>
  <headerFooter>
    <oddHeader>&amp;L&amp;"Aptos"&amp;10&amp;K000000 Classified as Official\Anyone&amp;1#_x000D_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3EBDD-1FAC-49AE-BE89-0CE333B52236}">
  <sheetPr>
    <tabColor rgb="FFFFFFCC"/>
  </sheetPr>
  <dimension ref="A1:N71"/>
  <sheetViews>
    <sheetView topLeftCell="G1" zoomScale="55" zoomScaleNormal="55" workbookViewId="0">
      <pane ySplit="7" topLeftCell="A52" activePane="bottomLeft" state="frozen"/>
      <selection activeCell="H28" sqref="H28"/>
      <selection pane="bottomLeft" activeCell="N69" sqref="N69"/>
    </sheetView>
  </sheetViews>
  <sheetFormatPr defaultColWidth="9.15234375" defaultRowHeight="14.15" x14ac:dyDescent="0.4"/>
  <cols>
    <col min="1" max="1" width="3.23046875" style="18" customWidth="1"/>
    <col min="2" max="2" width="11.23046875" style="18" customWidth="1"/>
    <col min="3" max="3" width="49.15234375" style="22" customWidth="1"/>
    <col min="4" max="4" width="9.84375" style="18" bestFit="1" customWidth="1"/>
    <col min="5" max="5" width="11.53515625" style="18" bestFit="1" customWidth="1"/>
    <col min="6" max="6" width="23.23046875" style="18" customWidth="1"/>
    <col min="7" max="7" width="20.69140625" style="18" customWidth="1"/>
    <col min="8" max="8" width="36.69140625" style="18" customWidth="1"/>
    <col min="9" max="9" width="12.23046875" style="21" customWidth="1"/>
    <col min="10" max="10" width="11.53515625" style="21" customWidth="1"/>
    <col min="11" max="11" width="14.15234375" style="21" customWidth="1"/>
    <col min="12" max="12" width="19.23046875" style="21" customWidth="1"/>
    <col min="13" max="13" width="16.23046875" style="21" customWidth="1"/>
    <col min="14" max="16384" width="9.15234375" style="18"/>
  </cols>
  <sheetData>
    <row r="1" spans="1:13" s="61" customFormat="1" ht="17.600000000000001" x14ac:dyDescent="0.4">
      <c r="B1" s="306" t="s">
        <v>1</v>
      </c>
      <c r="F1" s="62"/>
      <c r="G1" s="62"/>
      <c r="H1" s="62"/>
    </row>
    <row r="3" spans="1:13" x14ac:dyDescent="0.4">
      <c r="C3" s="63" t="s">
        <v>915</v>
      </c>
      <c r="D3" s="20">
        <v>0.8</v>
      </c>
      <c r="F3" s="23"/>
      <c r="G3" s="23"/>
      <c r="H3" s="23"/>
    </row>
    <row r="4" spans="1:13" ht="5.15" customHeight="1" x14ac:dyDescent="0.4">
      <c r="C4" s="64"/>
      <c r="D4" s="23"/>
      <c r="F4" s="23"/>
      <c r="G4" s="23"/>
      <c r="H4" s="23"/>
    </row>
    <row r="5" spans="1:13" x14ac:dyDescent="0.4">
      <c r="C5" s="63" t="s">
        <v>666</v>
      </c>
      <c r="D5" s="20">
        <v>0.44</v>
      </c>
      <c r="F5" s="23"/>
      <c r="G5" s="23"/>
      <c r="H5" s="23"/>
    </row>
    <row r="6" spans="1:13" ht="14.6" thickBot="1" x14ac:dyDescent="0.45"/>
    <row r="7" spans="1:13" s="29" customFormat="1" ht="28.75" thickBot="1" x14ac:dyDescent="0.45">
      <c r="B7" s="65" t="s">
        <v>8</v>
      </c>
      <c r="C7" s="66" t="s">
        <v>9</v>
      </c>
      <c r="D7" s="67" t="s">
        <v>10</v>
      </c>
      <c r="E7" s="68" t="s">
        <v>667</v>
      </c>
      <c r="F7" s="69" t="s">
        <v>12</v>
      </c>
      <c r="G7" s="69" t="s">
        <v>668</v>
      </c>
      <c r="H7" s="69" t="s">
        <v>14</v>
      </c>
      <c r="I7" s="70" t="s">
        <v>799</v>
      </c>
      <c r="J7" s="70" t="s">
        <v>921</v>
      </c>
      <c r="K7" s="70" t="s">
        <v>16</v>
      </c>
      <c r="L7" s="70" t="s">
        <v>17</v>
      </c>
      <c r="M7" s="71" t="s">
        <v>18</v>
      </c>
    </row>
    <row r="8" spans="1:13" x14ac:dyDescent="0.35">
      <c r="A8" s="72"/>
      <c r="B8" s="73" t="s">
        <v>669</v>
      </c>
      <c r="C8" s="74" t="s">
        <v>670</v>
      </c>
      <c r="D8" s="75">
        <v>113</v>
      </c>
      <c r="E8" s="75">
        <f>ROUND(D8*$D$5,0)</f>
        <v>50</v>
      </c>
      <c r="F8" s="76"/>
      <c r="G8" s="76"/>
      <c r="H8" s="76"/>
      <c r="I8" s="34">
        <v>100</v>
      </c>
      <c r="J8" s="77">
        <f>I8*$D$3</f>
        <v>80</v>
      </c>
      <c r="K8" s="78">
        <f>SUM(D8*I8)</f>
        <v>11300</v>
      </c>
      <c r="L8" s="77">
        <f>E8*J8</f>
        <v>4000</v>
      </c>
      <c r="M8" s="79">
        <f>SUM(K8-L8)</f>
        <v>7300</v>
      </c>
    </row>
    <row r="9" spans="1:13" x14ac:dyDescent="0.35">
      <c r="A9" s="72"/>
      <c r="B9" s="73" t="s">
        <v>671</v>
      </c>
      <c r="C9" s="74" t="s">
        <v>672</v>
      </c>
      <c r="D9" s="75">
        <v>213</v>
      </c>
      <c r="E9" s="75">
        <f t="shared" ref="E9:E68" si="0">ROUND(D9*$D$5,0)</f>
        <v>94</v>
      </c>
      <c r="F9" s="80"/>
      <c r="G9" s="80"/>
      <c r="H9" s="80"/>
      <c r="I9" s="34"/>
      <c r="J9" s="77">
        <f t="shared" ref="J9:J68" si="1">I9*$D$3</f>
        <v>0</v>
      </c>
      <c r="K9" s="78">
        <f t="shared" ref="K9:K68" si="2">SUM(D9*I9)</f>
        <v>0</v>
      </c>
      <c r="L9" s="77">
        <f t="shared" ref="L9:L68" si="3">E9*J9</f>
        <v>0</v>
      </c>
      <c r="M9" s="79">
        <f t="shared" ref="M9:M68" si="4">SUM(K9-L9)</f>
        <v>0</v>
      </c>
    </row>
    <row r="10" spans="1:13" x14ac:dyDescent="0.35">
      <c r="A10" s="72"/>
      <c r="B10" s="73" t="s">
        <v>673</v>
      </c>
      <c r="C10" s="74" t="s">
        <v>674</v>
      </c>
      <c r="D10" s="75">
        <v>55</v>
      </c>
      <c r="E10" s="75">
        <f t="shared" si="0"/>
        <v>24</v>
      </c>
      <c r="F10" s="80"/>
      <c r="G10" s="80"/>
      <c r="H10" s="80"/>
      <c r="I10" s="34"/>
      <c r="J10" s="77">
        <f t="shared" si="1"/>
        <v>0</v>
      </c>
      <c r="K10" s="78">
        <f t="shared" si="2"/>
        <v>0</v>
      </c>
      <c r="L10" s="77">
        <f t="shared" si="3"/>
        <v>0</v>
      </c>
      <c r="M10" s="79">
        <f t="shared" si="4"/>
        <v>0</v>
      </c>
    </row>
    <row r="11" spans="1:13" x14ac:dyDescent="0.35">
      <c r="A11" s="72"/>
      <c r="B11" s="73" t="s">
        <v>675</v>
      </c>
      <c r="C11" s="74" t="s">
        <v>676</v>
      </c>
      <c r="D11" s="75">
        <v>190</v>
      </c>
      <c r="E11" s="75">
        <f t="shared" si="0"/>
        <v>84</v>
      </c>
      <c r="F11" s="80"/>
      <c r="G11" s="80"/>
      <c r="H11" s="80"/>
      <c r="I11" s="81"/>
      <c r="J11" s="77">
        <f t="shared" si="1"/>
        <v>0</v>
      </c>
      <c r="K11" s="78">
        <f t="shared" si="2"/>
        <v>0</v>
      </c>
      <c r="L11" s="77">
        <f t="shared" si="3"/>
        <v>0</v>
      </c>
      <c r="M11" s="79">
        <f t="shared" si="4"/>
        <v>0</v>
      </c>
    </row>
    <row r="12" spans="1:13" x14ac:dyDescent="0.35">
      <c r="A12" s="72"/>
      <c r="B12" s="73" t="s">
        <v>677</v>
      </c>
      <c r="C12" s="74" t="s">
        <v>678</v>
      </c>
      <c r="D12" s="75">
        <v>739</v>
      </c>
      <c r="E12" s="75">
        <f t="shared" si="0"/>
        <v>325</v>
      </c>
      <c r="F12" s="80"/>
      <c r="G12" s="80"/>
      <c r="H12" s="80"/>
      <c r="I12" s="81"/>
      <c r="J12" s="77">
        <f t="shared" si="1"/>
        <v>0</v>
      </c>
      <c r="K12" s="78">
        <f t="shared" si="2"/>
        <v>0</v>
      </c>
      <c r="L12" s="77">
        <f t="shared" si="3"/>
        <v>0</v>
      </c>
      <c r="M12" s="79">
        <f t="shared" si="4"/>
        <v>0</v>
      </c>
    </row>
    <row r="13" spans="1:13" x14ac:dyDescent="0.35">
      <c r="A13" s="72"/>
      <c r="B13" s="73" t="s">
        <v>679</v>
      </c>
      <c r="C13" s="74" t="s">
        <v>680</v>
      </c>
      <c r="D13" s="75">
        <v>487</v>
      </c>
      <c r="E13" s="75">
        <f t="shared" si="0"/>
        <v>214</v>
      </c>
      <c r="F13" s="80"/>
      <c r="G13" s="80"/>
      <c r="H13" s="80"/>
      <c r="I13" s="81"/>
      <c r="J13" s="77">
        <f t="shared" si="1"/>
        <v>0</v>
      </c>
      <c r="K13" s="78">
        <f t="shared" si="2"/>
        <v>0</v>
      </c>
      <c r="L13" s="77">
        <f t="shared" si="3"/>
        <v>0</v>
      </c>
      <c r="M13" s="79">
        <f t="shared" si="4"/>
        <v>0</v>
      </c>
    </row>
    <row r="14" spans="1:13" x14ac:dyDescent="0.35">
      <c r="A14" s="72"/>
      <c r="B14" s="73" t="s">
        <v>681</v>
      </c>
      <c r="C14" s="74" t="s">
        <v>682</v>
      </c>
      <c r="D14" s="75">
        <v>55</v>
      </c>
      <c r="E14" s="75">
        <f t="shared" si="0"/>
        <v>24</v>
      </c>
      <c r="F14" s="80"/>
      <c r="G14" s="80"/>
      <c r="H14" s="80"/>
      <c r="I14" s="81"/>
      <c r="J14" s="77">
        <f t="shared" si="1"/>
        <v>0</v>
      </c>
      <c r="K14" s="78">
        <f t="shared" si="2"/>
        <v>0</v>
      </c>
      <c r="L14" s="77">
        <f t="shared" si="3"/>
        <v>0</v>
      </c>
      <c r="M14" s="79">
        <f t="shared" si="4"/>
        <v>0</v>
      </c>
    </row>
    <row r="15" spans="1:13" x14ac:dyDescent="0.35">
      <c r="A15" s="72"/>
      <c r="B15" s="73" t="s">
        <v>683</v>
      </c>
      <c r="C15" s="74" t="s">
        <v>684</v>
      </c>
      <c r="D15" s="75">
        <v>85</v>
      </c>
      <c r="E15" s="75">
        <f t="shared" si="0"/>
        <v>37</v>
      </c>
      <c r="F15" s="80"/>
      <c r="G15" s="80"/>
      <c r="H15" s="80"/>
      <c r="I15" s="81"/>
      <c r="J15" s="77">
        <f t="shared" si="1"/>
        <v>0</v>
      </c>
      <c r="K15" s="78">
        <f t="shared" si="2"/>
        <v>0</v>
      </c>
      <c r="L15" s="77">
        <f t="shared" si="3"/>
        <v>0</v>
      </c>
      <c r="M15" s="79">
        <f t="shared" si="4"/>
        <v>0</v>
      </c>
    </row>
    <row r="16" spans="1:13" x14ac:dyDescent="0.35">
      <c r="A16" s="72"/>
      <c r="B16" s="73" t="s">
        <v>685</v>
      </c>
      <c r="C16" s="74" t="s">
        <v>686</v>
      </c>
      <c r="D16" s="75">
        <v>174</v>
      </c>
      <c r="E16" s="75">
        <f t="shared" si="0"/>
        <v>77</v>
      </c>
      <c r="F16" s="80"/>
      <c r="G16" s="80"/>
      <c r="H16" s="80"/>
      <c r="I16" s="81"/>
      <c r="J16" s="77">
        <f t="shared" si="1"/>
        <v>0</v>
      </c>
      <c r="K16" s="78">
        <f t="shared" si="2"/>
        <v>0</v>
      </c>
      <c r="L16" s="77">
        <f t="shared" si="3"/>
        <v>0</v>
      </c>
      <c r="M16" s="79">
        <f t="shared" si="4"/>
        <v>0</v>
      </c>
    </row>
    <row r="17" spans="1:13" x14ac:dyDescent="0.35">
      <c r="A17" s="72"/>
      <c r="B17" s="73" t="s">
        <v>687</v>
      </c>
      <c r="C17" s="74" t="s">
        <v>688</v>
      </c>
      <c r="D17" s="75">
        <v>1358</v>
      </c>
      <c r="E17" s="75">
        <f t="shared" si="0"/>
        <v>598</v>
      </c>
      <c r="F17" s="80"/>
      <c r="G17" s="80"/>
      <c r="H17" s="80"/>
      <c r="I17" s="81"/>
      <c r="J17" s="77">
        <f t="shared" si="1"/>
        <v>0</v>
      </c>
      <c r="K17" s="78">
        <f t="shared" si="2"/>
        <v>0</v>
      </c>
      <c r="L17" s="77">
        <f t="shared" si="3"/>
        <v>0</v>
      </c>
      <c r="M17" s="79">
        <f t="shared" si="4"/>
        <v>0</v>
      </c>
    </row>
    <row r="18" spans="1:13" x14ac:dyDescent="0.35">
      <c r="A18" s="72"/>
      <c r="B18" s="73" t="s">
        <v>689</v>
      </c>
      <c r="C18" s="74" t="s">
        <v>690</v>
      </c>
      <c r="D18" s="75">
        <v>361</v>
      </c>
      <c r="E18" s="75">
        <f t="shared" si="0"/>
        <v>159</v>
      </c>
      <c r="F18" s="80"/>
      <c r="G18" s="80"/>
      <c r="H18" s="80"/>
      <c r="I18" s="81"/>
      <c r="J18" s="77">
        <f t="shared" si="1"/>
        <v>0</v>
      </c>
      <c r="K18" s="78">
        <f t="shared" si="2"/>
        <v>0</v>
      </c>
      <c r="L18" s="77">
        <f t="shared" si="3"/>
        <v>0</v>
      </c>
      <c r="M18" s="79">
        <f t="shared" si="4"/>
        <v>0</v>
      </c>
    </row>
    <row r="19" spans="1:13" x14ac:dyDescent="0.35">
      <c r="A19" s="72"/>
      <c r="B19" s="73" t="s">
        <v>691</v>
      </c>
      <c r="C19" s="74" t="s">
        <v>692</v>
      </c>
      <c r="D19" s="75">
        <v>1212</v>
      </c>
      <c r="E19" s="75">
        <f t="shared" si="0"/>
        <v>533</v>
      </c>
      <c r="F19" s="80"/>
      <c r="G19" s="80"/>
      <c r="H19" s="80"/>
      <c r="I19" s="81"/>
      <c r="J19" s="77">
        <f>I19*$D$3</f>
        <v>0</v>
      </c>
      <c r="K19" s="78">
        <f t="shared" si="2"/>
        <v>0</v>
      </c>
      <c r="L19" s="77">
        <f t="shared" si="3"/>
        <v>0</v>
      </c>
      <c r="M19" s="79">
        <f t="shared" si="4"/>
        <v>0</v>
      </c>
    </row>
    <row r="20" spans="1:13" x14ac:dyDescent="0.35">
      <c r="A20" s="72"/>
      <c r="B20" s="73" t="s">
        <v>693</v>
      </c>
      <c r="C20" s="74" t="s">
        <v>694</v>
      </c>
      <c r="D20" s="75">
        <v>228</v>
      </c>
      <c r="E20" s="75">
        <f t="shared" si="0"/>
        <v>100</v>
      </c>
      <c r="F20" s="80"/>
      <c r="G20" s="80"/>
      <c r="H20" s="80"/>
      <c r="I20" s="81"/>
      <c r="J20" s="77">
        <f t="shared" si="1"/>
        <v>0</v>
      </c>
      <c r="K20" s="78">
        <f t="shared" si="2"/>
        <v>0</v>
      </c>
      <c r="L20" s="77">
        <f t="shared" si="3"/>
        <v>0</v>
      </c>
      <c r="M20" s="79">
        <f t="shared" si="4"/>
        <v>0</v>
      </c>
    </row>
    <row r="21" spans="1:13" x14ac:dyDescent="0.35">
      <c r="A21" s="72"/>
      <c r="B21" s="73" t="s">
        <v>695</v>
      </c>
      <c r="C21" s="74" t="s">
        <v>696</v>
      </c>
      <c r="D21" s="75">
        <v>382</v>
      </c>
      <c r="E21" s="75">
        <f t="shared" si="0"/>
        <v>168</v>
      </c>
      <c r="F21" s="80"/>
      <c r="G21" s="80"/>
      <c r="H21" s="80"/>
      <c r="I21" s="81"/>
      <c r="J21" s="77">
        <f t="shared" si="1"/>
        <v>0</v>
      </c>
      <c r="K21" s="78">
        <f t="shared" si="2"/>
        <v>0</v>
      </c>
      <c r="L21" s="77">
        <f t="shared" si="3"/>
        <v>0</v>
      </c>
      <c r="M21" s="79">
        <f t="shared" si="4"/>
        <v>0</v>
      </c>
    </row>
    <row r="22" spans="1:13" x14ac:dyDescent="0.35">
      <c r="A22" s="72"/>
      <c r="B22" s="73" t="s">
        <v>697</v>
      </c>
      <c r="C22" s="74" t="s">
        <v>698</v>
      </c>
      <c r="D22" s="75">
        <v>1325</v>
      </c>
      <c r="E22" s="75">
        <f t="shared" si="0"/>
        <v>583</v>
      </c>
      <c r="F22" s="80"/>
      <c r="G22" s="80"/>
      <c r="H22" s="80"/>
      <c r="I22" s="81"/>
      <c r="J22" s="77">
        <f t="shared" si="1"/>
        <v>0</v>
      </c>
      <c r="K22" s="78">
        <f t="shared" si="2"/>
        <v>0</v>
      </c>
      <c r="L22" s="77">
        <f t="shared" si="3"/>
        <v>0</v>
      </c>
      <c r="M22" s="79">
        <f t="shared" si="4"/>
        <v>0</v>
      </c>
    </row>
    <row r="23" spans="1:13" x14ac:dyDescent="0.35">
      <c r="A23" s="72"/>
      <c r="B23" s="73" t="s">
        <v>699</v>
      </c>
      <c r="C23" s="74" t="s">
        <v>700</v>
      </c>
      <c r="D23" s="75">
        <v>137</v>
      </c>
      <c r="E23" s="75">
        <f t="shared" si="0"/>
        <v>60</v>
      </c>
      <c r="F23" s="80"/>
      <c r="G23" s="80"/>
      <c r="H23" s="80"/>
      <c r="I23" s="81"/>
      <c r="J23" s="77">
        <f t="shared" si="1"/>
        <v>0</v>
      </c>
      <c r="K23" s="78">
        <f t="shared" si="2"/>
        <v>0</v>
      </c>
      <c r="L23" s="77">
        <f t="shared" si="3"/>
        <v>0</v>
      </c>
      <c r="M23" s="79">
        <f t="shared" si="4"/>
        <v>0</v>
      </c>
    </row>
    <row r="24" spans="1:13" x14ac:dyDescent="0.35">
      <c r="A24" s="72"/>
      <c r="B24" s="73" t="s">
        <v>701</v>
      </c>
      <c r="C24" s="74" t="s">
        <v>702</v>
      </c>
      <c r="D24" s="75">
        <v>1330</v>
      </c>
      <c r="E24" s="75">
        <f t="shared" si="0"/>
        <v>585</v>
      </c>
      <c r="F24" s="80"/>
      <c r="G24" s="80"/>
      <c r="H24" s="80"/>
      <c r="I24" s="81"/>
      <c r="J24" s="77">
        <f t="shared" si="1"/>
        <v>0</v>
      </c>
      <c r="K24" s="78">
        <f t="shared" si="2"/>
        <v>0</v>
      </c>
      <c r="L24" s="77">
        <f t="shared" si="3"/>
        <v>0</v>
      </c>
      <c r="M24" s="79">
        <f t="shared" si="4"/>
        <v>0</v>
      </c>
    </row>
    <row r="25" spans="1:13" x14ac:dyDescent="0.35">
      <c r="A25" s="72"/>
      <c r="B25" s="73" t="s">
        <v>703</v>
      </c>
      <c r="C25" s="74" t="s">
        <v>704</v>
      </c>
      <c r="D25" s="75">
        <v>1523</v>
      </c>
      <c r="E25" s="75">
        <f t="shared" si="0"/>
        <v>670</v>
      </c>
      <c r="F25" s="80"/>
      <c r="G25" s="80"/>
      <c r="H25" s="80"/>
      <c r="I25" s="81"/>
      <c r="J25" s="77">
        <f t="shared" si="1"/>
        <v>0</v>
      </c>
      <c r="K25" s="78">
        <f t="shared" si="2"/>
        <v>0</v>
      </c>
      <c r="L25" s="77">
        <f t="shared" si="3"/>
        <v>0</v>
      </c>
      <c r="M25" s="79">
        <f t="shared" si="4"/>
        <v>0</v>
      </c>
    </row>
    <row r="26" spans="1:13" x14ac:dyDescent="0.35">
      <c r="A26" s="72"/>
      <c r="B26" s="73" t="s">
        <v>705</v>
      </c>
      <c r="C26" s="74" t="s">
        <v>706</v>
      </c>
      <c r="D26" s="75">
        <v>147</v>
      </c>
      <c r="E26" s="75">
        <f t="shared" si="0"/>
        <v>65</v>
      </c>
      <c r="F26" s="80"/>
      <c r="G26" s="80"/>
      <c r="H26" s="80"/>
      <c r="I26" s="81"/>
      <c r="J26" s="77">
        <f t="shared" si="1"/>
        <v>0</v>
      </c>
      <c r="K26" s="78">
        <f t="shared" si="2"/>
        <v>0</v>
      </c>
      <c r="L26" s="77">
        <f t="shared" si="3"/>
        <v>0</v>
      </c>
      <c r="M26" s="79">
        <f t="shared" si="4"/>
        <v>0</v>
      </c>
    </row>
    <row r="27" spans="1:13" x14ac:dyDescent="0.35">
      <c r="A27" s="72"/>
      <c r="B27" s="73" t="s">
        <v>707</v>
      </c>
      <c r="C27" s="74" t="s">
        <v>708</v>
      </c>
      <c r="D27" s="75">
        <v>4072</v>
      </c>
      <c r="E27" s="75">
        <f t="shared" si="0"/>
        <v>1792</v>
      </c>
      <c r="F27" s="80"/>
      <c r="G27" s="80"/>
      <c r="H27" s="80"/>
      <c r="I27" s="81"/>
      <c r="J27" s="77">
        <f t="shared" si="1"/>
        <v>0</v>
      </c>
      <c r="K27" s="78">
        <f t="shared" si="2"/>
        <v>0</v>
      </c>
      <c r="L27" s="77">
        <f t="shared" si="3"/>
        <v>0</v>
      </c>
      <c r="M27" s="79">
        <f t="shared" si="4"/>
        <v>0</v>
      </c>
    </row>
    <row r="28" spans="1:13" x14ac:dyDescent="0.35">
      <c r="A28" s="72"/>
      <c r="B28" s="73" t="s">
        <v>709</v>
      </c>
      <c r="C28" s="74" t="s">
        <v>710</v>
      </c>
      <c r="D28" s="75">
        <v>3363</v>
      </c>
      <c r="E28" s="75">
        <f t="shared" si="0"/>
        <v>1480</v>
      </c>
      <c r="F28" s="80"/>
      <c r="G28" s="80"/>
      <c r="H28" s="80"/>
      <c r="I28" s="81"/>
      <c r="J28" s="77">
        <f t="shared" si="1"/>
        <v>0</v>
      </c>
      <c r="K28" s="78">
        <f t="shared" si="2"/>
        <v>0</v>
      </c>
      <c r="L28" s="77">
        <f t="shared" si="3"/>
        <v>0</v>
      </c>
      <c r="M28" s="79">
        <f t="shared" si="4"/>
        <v>0</v>
      </c>
    </row>
    <row r="29" spans="1:13" x14ac:dyDescent="0.35">
      <c r="A29" s="72"/>
      <c r="B29" s="73" t="s">
        <v>711</v>
      </c>
      <c r="C29" s="74" t="s">
        <v>712</v>
      </c>
      <c r="D29" s="75">
        <v>2968</v>
      </c>
      <c r="E29" s="75">
        <f t="shared" si="0"/>
        <v>1306</v>
      </c>
      <c r="F29" s="80"/>
      <c r="G29" s="80"/>
      <c r="H29" s="80"/>
      <c r="I29" s="81"/>
      <c r="J29" s="77">
        <f t="shared" si="1"/>
        <v>0</v>
      </c>
      <c r="K29" s="78">
        <f t="shared" si="2"/>
        <v>0</v>
      </c>
      <c r="L29" s="77">
        <f t="shared" si="3"/>
        <v>0</v>
      </c>
      <c r="M29" s="79">
        <f t="shared" si="4"/>
        <v>0</v>
      </c>
    </row>
    <row r="30" spans="1:13" ht="18.75" customHeight="1" x14ac:dyDescent="0.35">
      <c r="A30" s="72"/>
      <c r="B30" s="73" t="s">
        <v>713</v>
      </c>
      <c r="C30" s="74" t="s">
        <v>714</v>
      </c>
      <c r="D30" s="75">
        <v>3214</v>
      </c>
      <c r="E30" s="75">
        <f t="shared" si="0"/>
        <v>1414</v>
      </c>
      <c r="F30" s="80"/>
      <c r="G30" s="80"/>
      <c r="H30" s="80"/>
      <c r="I30" s="81"/>
      <c r="J30" s="77">
        <f t="shared" si="1"/>
        <v>0</v>
      </c>
      <c r="K30" s="78">
        <f t="shared" si="2"/>
        <v>0</v>
      </c>
      <c r="L30" s="77">
        <f t="shared" si="3"/>
        <v>0</v>
      </c>
      <c r="M30" s="79">
        <f t="shared" si="4"/>
        <v>0</v>
      </c>
    </row>
    <row r="31" spans="1:13" x14ac:dyDescent="0.35">
      <c r="A31" s="72"/>
      <c r="B31" s="73" t="s">
        <v>715</v>
      </c>
      <c r="C31" s="74" t="s">
        <v>716</v>
      </c>
      <c r="D31" s="75">
        <v>17</v>
      </c>
      <c r="E31" s="75">
        <f t="shared" si="0"/>
        <v>7</v>
      </c>
      <c r="F31" s="80"/>
      <c r="G31" s="80"/>
      <c r="H31" s="80"/>
      <c r="I31" s="81"/>
      <c r="J31" s="77">
        <f t="shared" si="1"/>
        <v>0</v>
      </c>
      <c r="K31" s="78">
        <f t="shared" si="2"/>
        <v>0</v>
      </c>
      <c r="L31" s="77">
        <f t="shared" si="3"/>
        <v>0</v>
      </c>
      <c r="M31" s="79">
        <f t="shared" si="4"/>
        <v>0</v>
      </c>
    </row>
    <row r="32" spans="1:13" x14ac:dyDescent="0.35">
      <c r="A32" s="72"/>
      <c r="B32" s="73" t="s">
        <v>717</v>
      </c>
      <c r="C32" s="74" t="s">
        <v>718</v>
      </c>
      <c r="D32" s="75">
        <v>17</v>
      </c>
      <c r="E32" s="75">
        <f t="shared" si="0"/>
        <v>7</v>
      </c>
      <c r="F32" s="80"/>
      <c r="G32" s="80"/>
      <c r="H32" s="80"/>
      <c r="I32" s="81"/>
      <c r="J32" s="77">
        <f t="shared" si="1"/>
        <v>0</v>
      </c>
      <c r="K32" s="78">
        <f t="shared" si="2"/>
        <v>0</v>
      </c>
      <c r="L32" s="77">
        <f t="shared" si="3"/>
        <v>0</v>
      </c>
      <c r="M32" s="79">
        <f t="shared" si="4"/>
        <v>0</v>
      </c>
    </row>
    <row r="33" spans="1:13" x14ac:dyDescent="0.35">
      <c r="A33" s="72"/>
      <c r="B33" s="73" t="s">
        <v>719</v>
      </c>
      <c r="C33" s="74" t="s">
        <v>720</v>
      </c>
      <c r="D33" s="75">
        <v>19</v>
      </c>
      <c r="E33" s="75">
        <f t="shared" si="0"/>
        <v>8</v>
      </c>
      <c r="F33" s="80"/>
      <c r="G33" s="80"/>
      <c r="H33" s="80"/>
      <c r="I33" s="81"/>
      <c r="J33" s="77">
        <f t="shared" si="1"/>
        <v>0</v>
      </c>
      <c r="K33" s="78">
        <f t="shared" si="2"/>
        <v>0</v>
      </c>
      <c r="L33" s="77">
        <f t="shared" si="3"/>
        <v>0</v>
      </c>
      <c r="M33" s="79">
        <f t="shared" si="4"/>
        <v>0</v>
      </c>
    </row>
    <row r="34" spans="1:13" x14ac:dyDescent="0.35">
      <c r="A34" s="72"/>
      <c r="B34" s="73" t="s">
        <v>721</v>
      </c>
      <c r="C34" s="74" t="s">
        <v>722</v>
      </c>
      <c r="D34" s="75">
        <v>496</v>
      </c>
      <c r="E34" s="75">
        <f t="shared" si="0"/>
        <v>218</v>
      </c>
      <c r="F34" s="80"/>
      <c r="G34" s="80"/>
      <c r="H34" s="80"/>
      <c r="I34" s="81"/>
      <c r="J34" s="77">
        <f t="shared" si="1"/>
        <v>0</v>
      </c>
      <c r="K34" s="78">
        <f t="shared" si="2"/>
        <v>0</v>
      </c>
      <c r="L34" s="77">
        <f t="shared" si="3"/>
        <v>0</v>
      </c>
      <c r="M34" s="79">
        <f t="shared" si="4"/>
        <v>0</v>
      </c>
    </row>
    <row r="35" spans="1:13" x14ac:dyDescent="0.35">
      <c r="A35" s="72"/>
      <c r="B35" s="73" t="s">
        <v>723</v>
      </c>
      <c r="C35" s="74" t="s">
        <v>724</v>
      </c>
      <c r="D35" s="75">
        <v>4097</v>
      </c>
      <c r="E35" s="75">
        <f t="shared" si="0"/>
        <v>1803</v>
      </c>
      <c r="F35" s="80"/>
      <c r="G35" s="80"/>
      <c r="H35" s="80"/>
      <c r="I35" s="81"/>
      <c r="J35" s="77">
        <f t="shared" si="1"/>
        <v>0</v>
      </c>
      <c r="K35" s="78">
        <f t="shared" si="2"/>
        <v>0</v>
      </c>
      <c r="L35" s="77">
        <f t="shared" si="3"/>
        <v>0</v>
      </c>
      <c r="M35" s="79">
        <f t="shared" si="4"/>
        <v>0</v>
      </c>
    </row>
    <row r="36" spans="1:13" x14ac:dyDescent="0.35">
      <c r="A36" s="72"/>
      <c r="B36" s="73" t="s">
        <v>725</v>
      </c>
      <c r="C36" s="74" t="s">
        <v>726</v>
      </c>
      <c r="D36" s="75">
        <v>7495</v>
      </c>
      <c r="E36" s="75">
        <f t="shared" si="0"/>
        <v>3298</v>
      </c>
      <c r="F36" s="80"/>
      <c r="G36" s="80"/>
      <c r="H36" s="80"/>
      <c r="I36" s="81"/>
      <c r="J36" s="77">
        <f t="shared" si="1"/>
        <v>0</v>
      </c>
      <c r="K36" s="78">
        <f t="shared" si="2"/>
        <v>0</v>
      </c>
      <c r="L36" s="77">
        <f t="shared" si="3"/>
        <v>0</v>
      </c>
      <c r="M36" s="79">
        <f t="shared" si="4"/>
        <v>0</v>
      </c>
    </row>
    <row r="37" spans="1:13" x14ac:dyDescent="0.35">
      <c r="A37" s="72"/>
      <c r="B37" s="73" t="s">
        <v>727</v>
      </c>
      <c r="C37" s="74" t="s">
        <v>728</v>
      </c>
      <c r="D37" s="75">
        <v>372</v>
      </c>
      <c r="E37" s="75">
        <f t="shared" si="0"/>
        <v>164</v>
      </c>
      <c r="F37" s="80"/>
      <c r="G37" s="80"/>
      <c r="H37" s="80"/>
      <c r="I37" s="81"/>
      <c r="J37" s="77">
        <f t="shared" si="1"/>
        <v>0</v>
      </c>
      <c r="K37" s="78">
        <f t="shared" si="2"/>
        <v>0</v>
      </c>
      <c r="L37" s="77">
        <f t="shared" si="3"/>
        <v>0</v>
      </c>
      <c r="M37" s="79">
        <f t="shared" si="4"/>
        <v>0</v>
      </c>
    </row>
    <row r="38" spans="1:13" x14ac:dyDescent="0.35">
      <c r="A38" s="72"/>
      <c r="B38" s="73" t="s">
        <v>729</v>
      </c>
      <c r="C38" s="74" t="s">
        <v>730</v>
      </c>
      <c r="D38" s="75">
        <v>1597</v>
      </c>
      <c r="E38" s="75">
        <f t="shared" si="0"/>
        <v>703</v>
      </c>
      <c r="F38" s="80"/>
      <c r="G38" s="80"/>
      <c r="H38" s="80"/>
      <c r="I38" s="81"/>
      <c r="J38" s="77">
        <f t="shared" si="1"/>
        <v>0</v>
      </c>
      <c r="K38" s="78">
        <f t="shared" si="2"/>
        <v>0</v>
      </c>
      <c r="L38" s="77">
        <f t="shared" si="3"/>
        <v>0</v>
      </c>
      <c r="M38" s="79">
        <f t="shared" si="4"/>
        <v>0</v>
      </c>
    </row>
    <row r="39" spans="1:13" x14ac:dyDescent="0.35">
      <c r="A39" s="72"/>
      <c r="B39" s="73" t="s">
        <v>731</v>
      </c>
      <c r="C39" s="74" t="s">
        <v>732</v>
      </c>
      <c r="D39" s="75">
        <v>1829</v>
      </c>
      <c r="E39" s="75">
        <f t="shared" si="0"/>
        <v>805</v>
      </c>
      <c r="F39" s="80"/>
      <c r="G39" s="80"/>
      <c r="H39" s="80"/>
      <c r="I39" s="81"/>
      <c r="J39" s="77">
        <f t="shared" si="1"/>
        <v>0</v>
      </c>
      <c r="K39" s="78">
        <f t="shared" si="2"/>
        <v>0</v>
      </c>
      <c r="L39" s="77">
        <f t="shared" si="3"/>
        <v>0</v>
      </c>
      <c r="M39" s="79">
        <f t="shared" si="4"/>
        <v>0</v>
      </c>
    </row>
    <row r="40" spans="1:13" x14ac:dyDescent="0.35">
      <c r="A40" s="72"/>
      <c r="B40" s="73" t="s">
        <v>733</v>
      </c>
      <c r="C40" s="74" t="s">
        <v>734</v>
      </c>
      <c r="D40" s="75">
        <v>174</v>
      </c>
      <c r="E40" s="75">
        <f t="shared" si="0"/>
        <v>77</v>
      </c>
      <c r="F40" s="80"/>
      <c r="G40" s="80"/>
      <c r="H40" s="80"/>
      <c r="I40" s="81"/>
      <c r="J40" s="77">
        <f t="shared" si="1"/>
        <v>0</v>
      </c>
      <c r="K40" s="78">
        <f t="shared" si="2"/>
        <v>0</v>
      </c>
      <c r="L40" s="77">
        <f t="shared" si="3"/>
        <v>0</v>
      </c>
      <c r="M40" s="79">
        <f t="shared" si="4"/>
        <v>0</v>
      </c>
    </row>
    <row r="41" spans="1:13" x14ac:dyDescent="0.35">
      <c r="A41" s="72"/>
      <c r="B41" s="73" t="s">
        <v>735</v>
      </c>
      <c r="C41" s="74" t="s">
        <v>736</v>
      </c>
      <c r="D41" s="75">
        <v>4838</v>
      </c>
      <c r="E41" s="75">
        <f t="shared" si="0"/>
        <v>2129</v>
      </c>
      <c r="F41" s="80"/>
      <c r="G41" s="80"/>
      <c r="H41" s="80"/>
      <c r="I41" s="81"/>
      <c r="J41" s="77">
        <f t="shared" si="1"/>
        <v>0</v>
      </c>
      <c r="K41" s="78">
        <f t="shared" si="2"/>
        <v>0</v>
      </c>
      <c r="L41" s="77">
        <f t="shared" si="3"/>
        <v>0</v>
      </c>
      <c r="M41" s="79">
        <f t="shared" si="4"/>
        <v>0</v>
      </c>
    </row>
    <row r="42" spans="1:13" x14ac:dyDescent="0.35">
      <c r="A42" s="72"/>
      <c r="B42" s="73" t="s">
        <v>737</v>
      </c>
      <c r="C42" s="74" t="s">
        <v>738</v>
      </c>
      <c r="D42" s="75">
        <v>378</v>
      </c>
      <c r="E42" s="75">
        <f t="shared" si="0"/>
        <v>166</v>
      </c>
      <c r="F42" s="80"/>
      <c r="G42" s="80"/>
      <c r="H42" s="80"/>
      <c r="I42" s="81"/>
      <c r="J42" s="77">
        <f t="shared" si="1"/>
        <v>0</v>
      </c>
      <c r="K42" s="78">
        <f t="shared" si="2"/>
        <v>0</v>
      </c>
      <c r="L42" s="77">
        <f t="shared" si="3"/>
        <v>0</v>
      </c>
      <c r="M42" s="79">
        <f t="shared" si="4"/>
        <v>0</v>
      </c>
    </row>
    <row r="43" spans="1:13" x14ac:dyDescent="0.35">
      <c r="A43" s="72"/>
      <c r="B43" s="73" t="s">
        <v>739</v>
      </c>
      <c r="C43" s="74" t="s">
        <v>740</v>
      </c>
      <c r="D43" s="75">
        <v>125</v>
      </c>
      <c r="E43" s="75">
        <f t="shared" si="0"/>
        <v>55</v>
      </c>
      <c r="F43" s="80"/>
      <c r="G43" s="80"/>
      <c r="H43" s="80"/>
      <c r="I43" s="81"/>
      <c r="J43" s="77">
        <f t="shared" si="1"/>
        <v>0</v>
      </c>
      <c r="K43" s="78">
        <f t="shared" si="2"/>
        <v>0</v>
      </c>
      <c r="L43" s="77">
        <f t="shared" si="3"/>
        <v>0</v>
      </c>
      <c r="M43" s="79">
        <f t="shared" si="4"/>
        <v>0</v>
      </c>
    </row>
    <row r="44" spans="1:13" x14ac:dyDescent="0.35">
      <c r="A44" s="72"/>
      <c r="B44" s="73" t="s">
        <v>741</v>
      </c>
      <c r="C44" s="74" t="s">
        <v>742</v>
      </c>
      <c r="D44" s="75">
        <v>38</v>
      </c>
      <c r="E44" s="75">
        <f t="shared" si="0"/>
        <v>17</v>
      </c>
      <c r="F44" s="80"/>
      <c r="G44" s="80"/>
      <c r="H44" s="80"/>
      <c r="I44" s="81"/>
      <c r="J44" s="77">
        <f t="shared" si="1"/>
        <v>0</v>
      </c>
      <c r="K44" s="78">
        <f t="shared" si="2"/>
        <v>0</v>
      </c>
      <c r="L44" s="77">
        <f t="shared" si="3"/>
        <v>0</v>
      </c>
      <c r="M44" s="79">
        <f t="shared" si="4"/>
        <v>0</v>
      </c>
    </row>
    <row r="45" spans="1:13" x14ac:dyDescent="0.35">
      <c r="A45" s="72"/>
      <c r="B45" s="73" t="s">
        <v>743</v>
      </c>
      <c r="C45" s="74" t="s">
        <v>744</v>
      </c>
      <c r="D45" s="75">
        <v>39</v>
      </c>
      <c r="E45" s="75">
        <f t="shared" si="0"/>
        <v>17</v>
      </c>
      <c r="F45" s="80"/>
      <c r="G45" s="80"/>
      <c r="H45" s="80"/>
      <c r="I45" s="81"/>
      <c r="J45" s="77">
        <f t="shared" si="1"/>
        <v>0</v>
      </c>
      <c r="K45" s="78">
        <f t="shared" si="2"/>
        <v>0</v>
      </c>
      <c r="L45" s="77">
        <f t="shared" si="3"/>
        <v>0</v>
      </c>
      <c r="M45" s="79">
        <f t="shared" si="4"/>
        <v>0</v>
      </c>
    </row>
    <row r="46" spans="1:13" x14ac:dyDescent="0.35">
      <c r="A46" s="72"/>
      <c r="B46" s="73" t="s">
        <v>745</v>
      </c>
      <c r="C46" s="74" t="s">
        <v>746</v>
      </c>
      <c r="D46" s="75">
        <v>447</v>
      </c>
      <c r="E46" s="75">
        <f t="shared" si="0"/>
        <v>197</v>
      </c>
      <c r="F46" s="80"/>
      <c r="G46" s="80"/>
      <c r="H46" s="80"/>
      <c r="I46" s="81"/>
      <c r="J46" s="77">
        <f t="shared" si="1"/>
        <v>0</v>
      </c>
      <c r="K46" s="78">
        <f t="shared" si="2"/>
        <v>0</v>
      </c>
      <c r="L46" s="77">
        <f t="shared" si="3"/>
        <v>0</v>
      </c>
      <c r="M46" s="79">
        <f t="shared" si="4"/>
        <v>0</v>
      </c>
    </row>
    <row r="47" spans="1:13" x14ac:dyDescent="0.35">
      <c r="A47" s="72"/>
      <c r="B47" s="73" t="s">
        <v>747</v>
      </c>
      <c r="C47" s="74" t="s">
        <v>748</v>
      </c>
      <c r="D47" s="75">
        <v>247</v>
      </c>
      <c r="E47" s="75">
        <f t="shared" si="0"/>
        <v>109</v>
      </c>
      <c r="F47" s="80"/>
      <c r="G47" s="80"/>
      <c r="H47" s="80"/>
      <c r="I47" s="81"/>
      <c r="J47" s="77">
        <f t="shared" si="1"/>
        <v>0</v>
      </c>
      <c r="K47" s="78">
        <f t="shared" si="2"/>
        <v>0</v>
      </c>
      <c r="L47" s="77">
        <f t="shared" si="3"/>
        <v>0</v>
      </c>
      <c r="M47" s="79">
        <f t="shared" si="4"/>
        <v>0</v>
      </c>
    </row>
    <row r="48" spans="1:13" x14ac:dyDescent="0.35">
      <c r="A48" s="72"/>
      <c r="B48" s="73" t="s">
        <v>749</v>
      </c>
      <c r="C48" s="74" t="s">
        <v>750</v>
      </c>
      <c r="D48" s="75">
        <v>1872</v>
      </c>
      <c r="E48" s="75">
        <f t="shared" si="0"/>
        <v>824</v>
      </c>
      <c r="F48" s="80"/>
      <c r="G48" s="80"/>
      <c r="H48" s="80"/>
      <c r="I48" s="81"/>
      <c r="J48" s="77">
        <f t="shared" si="1"/>
        <v>0</v>
      </c>
      <c r="K48" s="78">
        <f t="shared" si="2"/>
        <v>0</v>
      </c>
      <c r="L48" s="77">
        <f t="shared" si="3"/>
        <v>0</v>
      </c>
      <c r="M48" s="79">
        <f t="shared" si="4"/>
        <v>0</v>
      </c>
    </row>
    <row r="49" spans="1:13" x14ac:dyDescent="0.35">
      <c r="A49" s="72"/>
      <c r="B49" s="82" t="s">
        <v>751</v>
      </c>
      <c r="C49" s="83" t="s">
        <v>752</v>
      </c>
      <c r="D49" s="75">
        <v>30</v>
      </c>
      <c r="E49" s="75">
        <f t="shared" si="0"/>
        <v>13</v>
      </c>
      <c r="F49" s="80"/>
      <c r="G49" s="80"/>
      <c r="H49" s="80"/>
      <c r="I49" s="81"/>
      <c r="J49" s="77">
        <f t="shared" si="1"/>
        <v>0</v>
      </c>
      <c r="K49" s="78">
        <f t="shared" si="2"/>
        <v>0</v>
      </c>
      <c r="L49" s="77">
        <f t="shared" si="3"/>
        <v>0</v>
      </c>
      <c r="M49" s="79">
        <f t="shared" si="4"/>
        <v>0</v>
      </c>
    </row>
    <row r="50" spans="1:13" x14ac:dyDescent="0.35">
      <c r="A50" s="72"/>
      <c r="B50" s="82" t="s">
        <v>753</v>
      </c>
      <c r="C50" s="83" t="s">
        <v>754</v>
      </c>
      <c r="D50" s="75">
        <v>216</v>
      </c>
      <c r="E50" s="75">
        <f t="shared" si="0"/>
        <v>95</v>
      </c>
      <c r="F50" s="80"/>
      <c r="G50" s="80"/>
      <c r="H50" s="80"/>
      <c r="I50" s="81"/>
      <c r="J50" s="77">
        <f t="shared" si="1"/>
        <v>0</v>
      </c>
      <c r="K50" s="78">
        <f t="shared" si="2"/>
        <v>0</v>
      </c>
      <c r="L50" s="77">
        <f t="shared" si="3"/>
        <v>0</v>
      </c>
      <c r="M50" s="79">
        <f t="shared" si="4"/>
        <v>0</v>
      </c>
    </row>
    <row r="51" spans="1:13" x14ac:dyDescent="0.35">
      <c r="A51" s="72"/>
      <c r="B51" s="82" t="s">
        <v>755</v>
      </c>
      <c r="C51" s="83" t="s">
        <v>756</v>
      </c>
      <c r="D51" s="75">
        <v>185</v>
      </c>
      <c r="E51" s="75">
        <f t="shared" si="0"/>
        <v>81</v>
      </c>
      <c r="F51" s="80"/>
      <c r="G51" s="80"/>
      <c r="H51" s="80"/>
      <c r="I51" s="81"/>
      <c r="J51" s="77">
        <f t="shared" si="1"/>
        <v>0</v>
      </c>
      <c r="K51" s="78">
        <f t="shared" si="2"/>
        <v>0</v>
      </c>
      <c r="L51" s="77">
        <f t="shared" si="3"/>
        <v>0</v>
      </c>
      <c r="M51" s="79">
        <f t="shared" si="4"/>
        <v>0</v>
      </c>
    </row>
    <row r="52" spans="1:13" x14ac:dyDescent="0.35">
      <c r="A52" s="72"/>
      <c r="B52" s="82" t="s">
        <v>757</v>
      </c>
      <c r="C52" s="83" t="s">
        <v>758</v>
      </c>
      <c r="D52" s="75">
        <v>93</v>
      </c>
      <c r="E52" s="75">
        <f t="shared" si="0"/>
        <v>41</v>
      </c>
      <c r="F52" s="80"/>
      <c r="G52" s="80"/>
      <c r="H52" s="80"/>
      <c r="I52" s="81"/>
      <c r="J52" s="77">
        <f t="shared" si="1"/>
        <v>0</v>
      </c>
      <c r="K52" s="78">
        <f t="shared" si="2"/>
        <v>0</v>
      </c>
      <c r="L52" s="77">
        <f t="shared" si="3"/>
        <v>0</v>
      </c>
      <c r="M52" s="79">
        <f t="shared" si="4"/>
        <v>0</v>
      </c>
    </row>
    <row r="53" spans="1:13" x14ac:dyDescent="0.35">
      <c r="A53" s="72"/>
      <c r="B53" s="84" t="s">
        <v>759</v>
      </c>
      <c r="C53" s="74" t="s">
        <v>760</v>
      </c>
      <c r="D53" s="75">
        <v>276</v>
      </c>
      <c r="E53" s="75">
        <f t="shared" si="0"/>
        <v>121</v>
      </c>
      <c r="F53" s="80"/>
      <c r="G53" s="80"/>
      <c r="H53" s="80"/>
      <c r="I53" s="81"/>
      <c r="J53" s="77">
        <f t="shared" si="1"/>
        <v>0</v>
      </c>
      <c r="K53" s="78">
        <f t="shared" si="2"/>
        <v>0</v>
      </c>
      <c r="L53" s="77">
        <f t="shared" si="3"/>
        <v>0</v>
      </c>
      <c r="M53" s="79">
        <f t="shared" si="4"/>
        <v>0</v>
      </c>
    </row>
    <row r="54" spans="1:13" x14ac:dyDescent="0.35">
      <c r="A54" s="72"/>
      <c r="B54" s="84" t="s">
        <v>761</v>
      </c>
      <c r="C54" s="74" t="s">
        <v>762</v>
      </c>
      <c r="D54" s="75">
        <v>3024</v>
      </c>
      <c r="E54" s="75">
        <f t="shared" si="0"/>
        <v>1331</v>
      </c>
      <c r="F54" s="80"/>
      <c r="G54" s="80"/>
      <c r="H54" s="80"/>
      <c r="I54" s="81"/>
      <c r="J54" s="77">
        <f t="shared" si="1"/>
        <v>0</v>
      </c>
      <c r="K54" s="78">
        <f t="shared" si="2"/>
        <v>0</v>
      </c>
      <c r="L54" s="77">
        <f t="shared" si="3"/>
        <v>0</v>
      </c>
      <c r="M54" s="79">
        <f t="shared" si="4"/>
        <v>0</v>
      </c>
    </row>
    <row r="55" spans="1:13" x14ac:dyDescent="0.35">
      <c r="A55" s="72"/>
      <c r="B55" s="82" t="s">
        <v>763</v>
      </c>
      <c r="C55" s="74" t="s">
        <v>764</v>
      </c>
      <c r="D55" s="75">
        <v>252</v>
      </c>
      <c r="E55" s="75">
        <f t="shared" si="0"/>
        <v>111</v>
      </c>
      <c r="F55" s="80"/>
      <c r="G55" s="80"/>
      <c r="H55" s="80"/>
      <c r="I55" s="81"/>
      <c r="J55" s="77">
        <f t="shared" si="1"/>
        <v>0</v>
      </c>
      <c r="K55" s="78">
        <f t="shared" si="2"/>
        <v>0</v>
      </c>
      <c r="L55" s="77">
        <f t="shared" si="3"/>
        <v>0</v>
      </c>
      <c r="M55" s="79">
        <f t="shared" si="4"/>
        <v>0</v>
      </c>
    </row>
    <row r="56" spans="1:13" x14ac:dyDescent="0.35">
      <c r="A56" s="72"/>
      <c r="B56" s="82" t="s">
        <v>765</v>
      </c>
      <c r="C56" s="74" t="s">
        <v>766</v>
      </c>
      <c r="D56" s="75">
        <v>372</v>
      </c>
      <c r="E56" s="75">
        <f t="shared" si="0"/>
        <v>164</v>
      </c>
      <c r="F56" s="80"/>
      <c r="G56" s="80"/>
      <c r="H56" s="80"/>
      <c r="I56" s="81"/>
      <c r="J56" s="77">
        <f t="shared" si="1"/>
        <v>0</v>
      </c>
      <c r="K56" s="78">
        <f t="shared" si="2"/>
        <v>0</v>
      </c>
      <c r="L56" s="77">
        <f t="shared" si="3"/>
        <v>0</v>
      </c>
      <c r="M56" s="79">
        <f t="shared" si="4"/>
        <v>0</v>
      </c>
    </row>
    <row r="57" spans="1:13" x14ac:dyDescent="0.35">
      <c r="A57" s="72"/>
      <c r="B57" s="82" t="s">
        <v>767</v>
      </c>
      <c r="C57" s="74" t="s">
        <v>768</v>
      </c>
      <c r="D57" s="75">
        <v>225</v>
      </c>
      <c r="E57" s="75">
        <f t="shared" si="0"/>
        <v>99</v>
      </c>
      <c r="F57" s="80"/>
      <c r="G57" s="80"/>
      <c r="H57" s="80"/>
      <c r="I57" s="81"/>
      <c r="J57" s="77">
        <f t="shared" si="1"/>
        <v>0</v>
      </c>
      <c r="K57" s="78">
        <f t="shared" si="2"/>
        <v>0</v>
      </c>
      <c r="L57" s="77">
        <f t="shared" si="3"/>
        <v>0</v>
      </c>
      <c r="M57" s="79">
        <f t="shared" si="4"/>
        <v>0</v>
      </c>
    </row>
    <row r="58" spans="1:13" x14ac:dyDescent="0.35">
      <c r="A58" s="72"/>
      <c r="B58" s="82" t="s">
        <v>769</v>
      </c>
      <c r="C58" s="74" t="s">
        <v>770</v>
      </c>
      <c r="D58" s="75">
        <v>228</v>
      </c>
      <c r="E58" s="75">
        <f t="shared" si="0"/>
        <v>100</v>
      </c>
      <c r="F58" s="80"/>
      <c r="G58" s="80"/>
      <c r="H58" s="80"/>
      <c r="I58" s="81"/>
      <c r="J58" s="77">
        <f t="shared" si="1"/>
        <v>0</v>
      </c>
      <c r="K58" s="78">
        <f t="shared" si="2"/>
        <v>0</v>
      </c>
      <c r="L58" s="77">
        <f t="shared" si="3"/>
        <v>0</v>
      </c>
      <c r="M58" s="79">
        <f t="shared" si="4"/>
        <v>0</v>
      </c>
    </row>
    <row r="59" spans="1:13" x14ac:dyDescent="0.35">
      <c r="A59" s="72"/>
      <c r="B59" s="73" t="s">
        <v>771</v>
      </c>
      <c r="C59" s="74" t="s">
        <v>772</v>
      </c>
      <c r="D59" s="75">
        <v>1536</v>
      </c>
      <c r="E59" s="75">
        <f t="shared" si="0"/>
        <v>676</v>
      </c>
      <c r="F59" s="80"/>
      <c r="G59" s="80"/>
      <c r="H59" s="80"/>
      <c r="I59" s="81"/>
      <c r="J59" s="77">
        <f t="shared" si="1"/>
        <v>0</v>
      </c>
      <c r="K59" s="78">
        <f t="shared" si="2"/>
        <v>0</v>
      </c>
      <c r="L59" s="77">
        <f t="shared" si="3"/>
        <v>0</v>
      </c>
      <c r="M59" s="79">
        <f t="shared" si="4"/>
        <v>0</v>
      </c>
    </row>
    <row r="60" spans="1:13" x14ac:dyDescent="0.35">
      <c r="A60" s="72"/>
      <c r="B60" s="73" t="s">
        <v>773</v>
      </c>
      <c r="C60" s="74" t="s">
        <v>774</v>
      </c>
      <c r="D60" s="75">
        <v>39</v>
      </c>
      <c r="E60" s="75">
        <f t="shared" si="0"/>
        <v>17</v>
      </c>
      <c r="F60" s="80"/>
      <c r="G60" s="80"/>
      <c r="H60" s="80"/>
      <c r="I60" s="81"/>
      <c r="J60" s="77">
        <f t="shared" si="1"/>
        <v>0</v>
      </c>
      <c r="K60" s="78">
        <f t="shared" si="2"/>
        <v>0</v>
      </c>
      <c r="L60" s="77">
        <f t="shared" si="3"/>
        <v>0</v>
      </c>
      <c r="M60" s="79">
        <f t="shared" si="4"/>
        <v>0</v>
      </c>
    </row>
    <row r="61" spans="1:13" x14ac:dyDescent="0.35">
      <c r="A61" s="72"/>
      <c r="B61" s="73" t="s">
        <v>775</v>
      </c>
      <c r="C61" s="74" t="s">
        <v>776</v>
      </c>
      <c r="D61" s="75">
        <v>199</v>
      </c>
      <c r="E61" s="75">
        <f t="shared" si="0"/>
        <v>88</v>
      </c>
      <c r="F61" s="80"/>
      <c r="G61" s="80"/>
      <c r="H61" s="80"/>
      <c r="I61" s="81"/>
      <c r="J61" s="77">
        <f t="shared" si="1"/>
        <v>0</v>
      </c>
      <c r="K61" s="78">
        <f t="shared" si="2"/>
        <v>0</v>
      </c>
      <c r="L61" s="77">
        <f t="shared" si="3"/>
        <v>0</v>
      </c>
      <c r="M61" s="79">
        <f t="shared" si="4"/>
        <v>0</v>
      </c>
    </row>
    <row r="62" spans="1:13" x14ac:dyDescent="0.35">
      <c r="A62" s="72"/>
      <c r="B62" s="73" t="s">
        <v>777</v>
      </c>
      <c r="C62" s="74" t="s">
        <v>778</v>
      </c>
      <c r="D62" s="75">
        <v>1197</v>
      </c>
      <c r="E62" s="75">
        <f t="shared" si="0"/>
        <v>527</v>
      </c>
      <c r="F62" s="80"/>
      <c r="G62" s="80"/>
      <c r="H62" s="80"/>
      <c r="I62" s="81"/>
      <c r="J62" s="77">
        <f t="shared" si="1"/>
        <v>0</v>
      </c>
      <c r="K62" s="78">
        <f t="shared" si="2"/>
        <v>0</v>
      </c>
      <c r="L62" s="77">
        <f t="shared" si="3"/>
        <v>0</v>
      </c>
      <c r="M62" s="79">
        <f t="shared" si="4"/>
        <v>0</v>
      </c>
    </row>
    <row r="63" spans="1:13" ht="28.3" x14ac:dyDescent="0.35">
      <c r="A63" s="72"/>
      <c r="B63" s="82" t="s">
        <v>779</v>
      </c>
      <c r="C63" s="83" t="s">
        <v>780</v>
      </c>
      <c r="D63" s="75">
        <v>254</v>
      </c>
      <c r="E63" s="75">
        <f t="shared" si="0"/>
        <v>112</v>
      </c>
      <c r="F63" s="80"/>
      <c r="G63" s="80"/>
      <c r="H63" s="80"/>
      <c r="I63" s="81"/>
      <c r="J63" s="77">
        <f t="shared" si="1"/>
        <v>0</v>
      </c>
      <c r="K63" s="78">
        <f t="shared" si="2"/>
        <v>0</v>
      </c>
      <c r="L63" s="77">
        <f t="shared" si="3"/>
        <v>0</v>
      </c>
      <c r="M63" s="79">
        <f t="shared" si="4"/>
        <v>0</v>
      </c>
    </row>
    <row r="64" spans="1:13" x14ac:dyDescent="0.35">
      <c r="A64" s="72"/>
      <c r="B64" s="82" t="s">
        <v>781</v>
      </c>
      <c r="C64" s="83" t="s">
        <v>782</v>
      </c>
      <c r="D64" s="75">
        <v>8732</v>
      </c>
      <c r="E64" s="75">
        <f t="shared" si="0"/>
        <v>3842</v>
      </c>
      <c r="F64" s="80"/>
      <c r="G64" s="80"/>
      <c r="H64" s="80"/>
      <c r="I64" s="81"/>
      <c r="J64" s="77">
        <f t="shared" si="1"/>
        <v>0</v>
      </c>
      <c r="K64" s="78">
        <f t="shared" si="2"/>
        <v>0</v>
      </c>
      <c r="L64" s="77">
        <f t="shared" si="3"/>
        <v>0</v>
      </c>
      <c r="M64" s="79">
        <f t="shared" si="4"/>
        <v>0</v>
      </c>
    </row>
    <row r="65" spans="1:14" x14ac:dyDescent="0.35">
      <c r="A65" s="72"/>
      <c r="B65" s="82" t="s">
        <v>783</v>
      </c>
      <c r="C65" s="83" t="s">
        <v>784</v>
      </c>
      <c r="D65" s="75">
        <v>47</v>
      </c>
      <c r="E65" s="75">
        <f t="shared" si="0"/>
        <v>21</v>
      </c>
      <c r="F65" s="80"/>
      <c r="G65" s="80"/>
      <c r="H65" s="80"/>
      <c r="I65" s="81"/>
      <c r="J65" s="77">
        <f t="shared" si="1"/>
        <v>0</v>
      </c>
      <c r="K65" s="78">
        <f t="shared" si="2"/>
        <v>0</v>
      </c>
      <c r="L65" s="77">
        <f t="shared" si="3"/>
        <v>0</v>
      </c>
      <c r="M65" s="79">
        <f t="shared" si="4"/>
        <v>0</v>
      </c>
    </row>
    <row r="66" spans="1:14" x14ac:dyDescent="0.35">
      <c r="A66" s="72"/>
      <c r="B66" s="82" t="s">
        <v>785</v>
      </c>
      <c r="C66" s="83" t="s">
        <v>786</v>
      </c>
      <c r="D66" s="75">
        <v>564</v>
      </c>
      <c r="E66" s="75">
        <f t="shared" si="0"/>
        <v>248</v>
      </c>
      <c r="F66" s="80"/>
      <c r="G66" s="80"/>
      <c r="H66" s="80"/>
      <c r="I66" s="81"/>
      <c r="J66" s="77">
        <f t="shared" si="1"/>
        <v>0</v>
      </c>
      <c r="K66" s="78">
        <f t="shared" si="2"/>
        <v>0</v>
      </c>
      <c r="L66" s="77">
        <f t="shared" si="3"/>
        <v>0</v>
      </c>
      <c r="M66" s="79">
        <f t="shared" si="4"/>
        <v>0</v>
      </c>
    </row>
    <row r="67" spans="1:14" ht="28.3" x14ac:dyDescent="0.35">
      <c r="A67" s="72"/>
      <c r="B67" s="82" t="s">
        <v>787</v>
      </c>
      <c r="C67" s="74" t="s">
        <v>788</v>
      </c>
      <c r="D67" s="75">
        <v>2070</v>
      </c>
      <c r="E67" s="75">
        <f t="shared" si="0"/>
        <v>911</v>
      </c>
      <c r="F67" s="80"/>
      <c r="G67" s="80"/>
      <c r="H67" s="80"/>
      <c r="I67" s="81"/>
      <c r="J67" s="77">
        <f t="shared" si="1"/>
        <v>0</v>
      </c>
      <c r="K67" s="78">
        <f t="shared" si="2"/>
        <v>0</v>
      </c>
      <c r="L67" s="77">
        <f t="shared" si="3"/>
        <v>0</v>
      </c>
      <c r="M67" s="79">
        <f t="shared" si="4"/>
        <v>0</v>
      </c>
    </row>
    <row r="68" spans="1:14" x14ac:dyDescent="0.35">
      <c r="A68" s="72"/>
      <c r="B68" s="73" t="s">
        <v>789</v>
      </c>
      <c r="C68" s="74" t="s">
        <v>790</v>
      </c>
      <c r="D68" s="75">
        <v>13</v>
      </c>
      <c r="E68" s="75">
        <f t="shared" si="0"/>
        <v>6</v>
      </c>
      <c r="F68" s="80"/>
      <c r="G68" s="80"/>
      <c r="H68" s="80"/>
      <c r="I68" s="81">
        <v>100</v>
      </c>
      <c r="J68" s="77">
        <f t="shared" si="1"/>
        <v>80</v>
      </c>
      <c r="K68" s="78">
        <f t="shared" si="2"/>
        <v>1300</v>
      </c>
      <c r="L68" s="77">
        <f t="shared" si="3"/>
        <v>480</v>
      </c>
      <c r="M68" s="79">
        <f t="shared" si="4"/>
        <v>820</v>
      </c>
    </row>
    <row r="69" spans="1:14" s="51" customFormat="1" ht="14.6" thickBot="1" x14ac:dyDescent="0.4">
      <c r="C69" s="85" t="s">
        <v>791</v>
      </c>
      <c r="D69" s="86">
        <f>SUM(D8:D68)</f>
        <v>67380</v>
      </c>
      <c r="E69" s="86">
        <f>SUM(E8:E68)</f>
        <v>29650</v>
      </c>
      <c r="F69" s="87"/>
      <c r="G69" s="87"/>
      <c r="H69" s="87"/>
      <c r="I69" s="88"/>
      <c r="J69" s="88"/>
      <c r="K69" s="89">
        <f>SUM(K8:K68)</f>
        <v>12600</v>
      </c>
      <c r="L69" s="89">
        <f>SUM(L8:L68)</f>
        <v>4480</v>
      </c>
      <c r="M69" s="90">
        <f>SUM(M8:M68)</f>
        <v>8120</v>
      </c>
      <c r="N69" s="314" t="s">
        <v>933</v>
      </c>
    </row>
    <row r="71" spans="1:14" x14ac:dyDescent="0.35">
      <c r="C71" s="91" t="s">
        <v>792</v>
      </c>
      <c r="D71" s="92">
        <v>37063</v>
      </c>
      <c r="E71" s="93"/>
    </row>
  </sheetData>
  <pageMargins left="0.7" right="0.7" top="0.75" bottom="0.75" header="0.3" footer="0.3"/>
  <headerFooter>
    <oddHeader>&amp;L&amp;"Aptos"&amp;10&amp;K000000 Classified as Official\Anyone&amp;1#_x000D_</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4F507-0ED2-4E09-AF9F-37EC3AD45714}">
  <sheetPr>
    <tabColor rgb="FFFFFFCC"/>
  </sheetPr>
  <dimension ref="B1:H31"/>
  <sheetViews>
    <sheetView topLeftCell="A13" zoomScale="70" zoomScaleNormal="70" workbookViewId="0">
      <selection activeCell="B25" sqref="B25"/>
    </sheetView>
  </sheetViews>
  <sheetFormatPr defaultColWidth="9.15234375" defaultRowHeight="14.15" x14ac:dyDescent="0.35"/>
  <cols>
    <col min="1" max="1" width="3.3828125" style="61" customWidth="1"/>
    <col min="2" max="2" width="38.07421875" style="61" customWidth="1"/>
    <col min="3" max="3" width="13.921875" style="94" customWidth="1"/>
    <col min="4" max="4" width="54" style="94" customWidth="1"/>
    <col min="5" max="5" width="15.23046875" style="61" customWidth="1"/>
    <col min="6" max="6" width="16.23046875" style="62" customWidth="1"/>
    <col min="7" max="7" width="4" style="62" customWidth="1"/>
    <col min="8" max="8" width="14.84375" style="62" customWidth="1"/>
    <col min="9" max="16384" width="9.15234375" style="61"/>
  </cols>
  <sheetData>
    <row r="1" spans="2:8" ht="17.600000000000001" x14ac:dyDescent="0.4">
      <c r="B1" s="306" t="s">
        <v>2</v>
      </c>
      <c r="C1" s="146"/>
    </row>
    <row r="3" spans="2:8" ht="14.6" thickBot="1" x14ac:dyDescent="0.4">
      <c r="B3" s="61" t="s">
        <v>793</v>
      </c>
    </row>
    <row r="4" spans="2:8" s="94" customFormat="1" ht="28.75" thickBot="1" x14ac:dyDescent="0.45">
      <c r="E4" s="62"/>
      <c r="F4" s="97" t="s">
        <v>794</v>
      </c>
      <c r="H4" s="147" t="s">
        <v>795</v>
      </c>
    </row>
    <row r="5" spans="2:8" ht="28.75" thickBot="1" x14ac:dyDescent="0.4">
      <c r="B5" s="95" t="s">
        <v>796</v>
      </c>
      <c r="C5" s="96" t="s">
        <v>890</v>
      </c>
      <c r="D5" s="97" t="s">
        <v>797</v>
      </c>
      <c r="E5" s="98" t="s">
        <v>798</v>
      </c>
      <c r="F5" s="96" t="s">
        <v>799</v>
      </c>
      <c r="G5" s="99"/>
      <c r="H5" s="100" t="s">
        <v>799</v>
      </c>
    </row>
    <row r="6" spans="2:8" ht="14.6" thickBot="1" x14ac:dyDescent="0.4">
      <c r="B6" s="101" t="s">
        <v>800</v>
      </c>
      <c r="C6" s="102"/>
      <c r="D6" s="148"/>
      <c r="E6" s="103"/>
      <c r="F6" s="104"/>
      <c r="G6" s="105"/>
      <c r="H6" s="149"/>
    </row>
    <row r="7" spans="2:8" ht="15" customHeight="1" x14ac:dyDescent="0.35">
      <c r="B7" s="106" t="s">
        <v>801</v>
      </c>
      <c r="C7" s="107" t="s">
        <v>913</v>
      </c>
      <c r="D7" s="324" t="s">
        <v>802</v>
      </c>
      <c r="E7" s="320" t="s">
        <v>803</v>
      </c>
      <c r="F7" s="109">
        <v>100</v>
      </c>
      <c r="G7" s="110"/>
      <c r="H7" s="111">
        <v>200</v>
      </c>
    </row>
    <row r="8" spans="2:8" ht="14.6" thickBot="1" x14ac:dyDescent="0.4">
      <c r="B8" s="106" t="s">
        <v>804</v>
      </c>
      <c r="C8" s="107" t="s">
        <v>912</v>
      </c>
      <c r="D8" s="323"/>
      <c r="E8" s="321"/>
      <c r="F8" s="112"/>
      <c r="G8" s="110"/>
      <c r="H8" s="111"/>
    </row>
    <row r="9" spans="2:8" ht="14.6" thickBot="1" x14ac:dyDescent="0.4">
      <c r="B9" s="113" t="s">
        <v>805</v>
      </c>
      <c r="C9" s="102"/>
      <c r="D9" s="150"/>
      <c r="E9" s="114"/>
      <c r="F9" s="115"/>
      <c r="G9" s="105"/>
      <c r="H9" s="104"/>
    </row>
    <row r="10" spans="2:8" ht="14.8" customHeight="1" thickBot="1" x14ac:dyDescent="0.4">
      <c r="B10" s="116" t="s">
        <v>903</v>
      </c>
      <c r="C10" s="117" t="s">
        <v>892</v>
      </c>
      <c r="D10" s="325" t="s">
        <v>889</v>
      </c>
      <c r="E10" s="327" t="s">
        <v>807</v>
      </c>
      <c r="F10" s="118"/>
      <c r="G10" s="105"/>
      <c r="H10" s="119"/>
    </row>
    <row r="11" spans="2:8" ht="15" customHeight="1" x14ac:dyDescent="0.35">
      <c r="B11" s="116" t="s">
        <v>904</v>
      </c>
      <c r="C11" s="117" t="s">
        <v>892</v>
      </c>
      <c r="D11" s="315"/>
      <c r="E11" s="327"/>
      <c r="F11" s="112"/>
      <c r="G11" s="110"/>
      <c r="H11" s="120"/>
    </row>
    <row r="12" spans="2:8" x14ac:dyDescent="0.35">
      <c r="B12" s="116" t="s">
        <v>808</v>
      </c>
      <c r="C12" s="117" t="s">
        <v>892</v>
      </c>
      <c r="D12" s="315"/>
      <c r="E12" s="327"/>
      <c r="F12" s="112"/>
      <c r="G12" s="110"/>
      <c r="H12" s="121"/>
    </row>
    <row r="13" spans="2:8" x14ac:dyDescent="0.35">
      <c r="B13" s="116" t="s">
        <v>809</v>
      </c>
      <c r="C13" s="117" t="s">
        <v>892</v>
      </c>
      <c r="D13" s="315"/>
      <c r="E13" s="327"/>
      <c r="F13" s="112"/>
      <c r="G13" s="110"/>
      <c r="H13" s="121"/>
    </row>
    <row r="14" spans="2:8" x14ac:dyDescent="0.35">
      <c r="B14" s="116" t="s">
        <v>810</v>
      </c>
      <c r="C14" s="117" t="s">
        <v>892</v>
      </c>
      <c r="D14" s="315"/>
      <c r="E14" s="327"/>
      <c r="F14" s="118"/>
      <c r="G14" s="110"/>
      <c r="H14" s="121"/>
    </row>
    <row r="15" spans="2:8" x14ac:dyDescent="0.35">
      <c r="B15" s="116" t="s">
        <v>901</v>
      </c>
      <c r="C15" s="117" t="s">
        <v>895</v>
      </c>
      <c r="D15" s="315"/>
      <c r="E15" s="328"/>
      <c r="F15" s="118"/>
      <c r="G15" s="110"/>
      <c r="H15" s="121"/>
    </row>
    <row r="16" spans="2:8" x14ac:dyDescent="0.35">
      <c r="B16" s="116" t="s">
        <v>888</v>
      </c>
      <c r="C16" s="117" t="s">
        <v>893</v>
      </c>
      <c r="D16" s="315"/>
      <c r="E16" s="122" t="s">
        <v>821</v>
      </c>
      <c r="F16" s="118"/>
      <c r="G16" s="110"/>
      <c r="H16" s="119"/>
    </row>
    <row r="17" spans="2:8" ht="14.6" thickBot="1" x14ac:dyDescent="0.4">
      <c r="B17" s="116" t="s">
        <v>885</v>
      </c>
      <c r="C17" s="117" t="s">
        <v>891</v>
      </c>
      <c r="D17" s="326"/>
      <c r="E17" s="123" t="s">
        <v>899</v>
      </c>
      <c r="F17" s="118"/>
      <c r="G17" s="110"/>
      <c r="H17" s="119"/>
    </row>
    <row r="18" spans="2:8" ht="14.6" thickBot="1" x14ac:dyDescent="0.4">
      <c r="B18" s="124" t="s">
        <v>811</v>
      </c>
      <c r="C18" s="102"/>
      <c r="D18" s="150"/>
      <c r="E18" s="125"/>
      <c r="F18" s="104"/>
      <c r="G18" s="105"/>
      <c r="H18" s="126"/>
    </row>
    <row r="19" spans="2:8" x14ac:dyDescent="0.35">
      <c r="B19" s="127" t="s">
        <v>812</v>
      </c>
      <c r="C19" s="117" t="s">
        <v>894</v>
      </c>
      <c r="D19" s="323" t="s">
        <v>900</v>
      </c>
      <c r="E19" s="320" t="s">
        <v>815</v>
      </c>
      <c r="F19" s="128"/>
      <c r="G19" s="110"/>
      <c r="H19" s="112"/>
    </row>
    <row r="20" spans="2:8" ht="14.6" thickBot="1" x14ac:dyDescent="0.4">
      <c r="B20" s="127" t="s">
        <v>813</v>
      </c>
      <c r="C20" s="117" t="s">
        <v>894</v>
      </c>
      <c r="D20" s="323"/>
      <c r="E20" s="321"/>
      <c r="F20" s="112"/>
      <c r="G20" s="110"/>
      <c r="H20" s="112"/>
    </row>
    <row r="21" spans="2:8" s="62" customFormat="1" ht="42.9" thickBot="1" x14ac:dyDescent="0.45">
      <c r="B21" s="129" t="s">
        <v>905</v>
      </c>
      <c r="C21" s="117" t="s">
        <v>893</v>
      </c>
      <c r="D21" s="130" t="s">
        <v>814</v>
      </c>
      <c r="E21" s="322"/>
      <c r="F21" s="131"/>
      <c r="G21" s="110"/>
      <c r="H21" s="132"/>
    </row>
    <row r="22" spans="2:8" ht="14.6" thickBot="1" x14ac:dyDescent="0.4">
      <c r="B22" s="133" t="s">
        <v>816</v>
      </c>
      <c r="C22" s="102"/>
      <c r="D22" s="148"/>
      <c r="E22" s="134"/>
      <c r="F22" s="104"/>
      <c r="G22" s="105"/>
      <c r="H22" s="104"/>
    </row>
    <row r="23" spans="2:8" ht="42.9" thickBot="1" x14ac:dyDescent="0.4">
      <c r="B23" s="135" t="s">
        <v>817</v>
      </c>
      <c r="C23" s="117" t="s">
        <v>896</v>
      </c>
      <c r="D23" s="130" t="s">
        <v>818</v>
      </c>
      <c r="E23" s="136" t="s">
        <v>807</v>
      </c>
      <c r="F23" s="131"/>
      <c r="G23" s="110"/>
      <c r="H23" s="132"/>
    </row>
    <row r="24" spans="2:8" ht="42.9" thickBot="1" x14ac:dyDescent="0.4">
      <c r="B24" s="137" t="s">
        <v>819</v>
      </c>
      <c r="C24" s="117" t="s">
        <v>897</v>
      </c>
      <c r="D24" s="130" t="s">
        <v>820</v>
      </c>
      <c r="E24" s="136" t="s">
        <v>821</v>
      </c>
      <c r="F24" s="131"/>
      <c r="G24" s="110"/>
      <c r="H24" s="132"/>
    </row>
    <row r="25" spans="2:8" ht="14.6" thickBot="1" x14ac:dyDescent="0.4">
      <c r="B25" s="138" t="s">
        <v>822</v>
      </c>
      <c r="C25" s="102"/>
      <c r="D25" s="151"/>
      <c r="E25" s="103"/>
      <c r="F25" s="139"/>
      <c r="G25" s="105"/>
      <c r="H25" s="104"/>
    </row>
    <row r="26" spans="2:8" ht="28.75" thickBot="1" x14ac:dyDescent="0.4">
      <c r="B26" s="140" t="s">
        <v>823</v>
      </c>
      <c r="C26" s="117">
        <v>2.4</v>
      </c>
      <c r="D26" s="108" t="s">
        <v>824</v>
      </c>
      <c r="E26" s="141" t="s">
        <v>825</v>
      </c>
      <c r="F26" s="120"/>
      <c r="G26" s="110"/>
      <c r="H26" s="142"/>
    </row>
    <row r="27" spans="2:8" ht="14.6" thickBot="1" x14ac:dyDescent="0.4">
      <c r="B27" s="101" t="s">
        <v>886</v>
      </c>
      <c r="C27" s="102"/>
      <c r="D27" s="152"/>
      <c r="E27" s="103"/>
      <c r="F27" s="139"/>
      <c r="G27" s="105"/>
      <c r="H27" s="104"/>
    </row>
    <row r="28" spans="2:8" ht="14.6" thickBot="1" x14ac:dyDescent="0.4">
      <c r="B28" s="143" t="s">
        <v>906</v>
      </c>
      <c r="C28" s="144" t="s">
        <v>902</v>
      </c>
      <c r="D28" s="315" t="s">
        <v>827</v>
      </c>
      <c r="E28" s="317" t="s">
        <v>928</v>
      </c>
      <c r="F28" s="121"/>
      <c r="G28" s="105"/>
      <c r="H28" s="145"/>
    </row>
    <row r="29" spans="2:8" ht="15" customHeight="1" thickBot="1" x14ac:dyDescent="0.4">
      <c r="B29" s="143" t="s">
        <v>844</v>
      </c>
      <c r="C29" s="144" t="s">
        <v>898</v>
      </c>
      <c r="D29" s="315"/>
      <c r="E29" s="318"/>
      <c r="F29" s="121"/>
      <c r="G29" s="110"/>
      <c r="H29" s="145"/>
    </row>
    <row r="30" spans="2:8" ht="14.6" thickBot="1" x14ac:dyDescent="0.4">
      <c r="B30" s="143" t="s">
        <v>845</v>
      </c>
      <c r="C30" s="144" t="s">
        <v>898</v>
      </c>
      <c r="D30" s="315"/>
      <c r="E30" s="318"/>
      <c r="F30" s="121"/>
      <c r="H30" s="145"/>
    </row>
    <row r="31" spans="2:8" ht="14.6" thickBot="1" x14ac:dyDescent="0.4">
      <c r="B31" s="143" t="s">
        <v>846</v>
      </c>
      <c r="C31" s="144" t="s">
        <v>898</v>
      </c>
      <c r="D31" s="316"/>
      <c r="E31" s="319"/>
      <c r="F31" s="121"/>
      <c r="H31" s="145"/>
    </row>
  </sheetData>
  <mergeCells count="8">
    <mergeCell ref="D28:D31"/>
    <mergeCell ref="E28:E31"/>
    <mergeCell ref="E19:E21"/>
    <mergeCell ref="E7:E8"/>
    <mergeCell ref="D19:D20"/>
    <mergeCell ref="D7:D8"/>
    <mergeCell ref="D10:D17"/>
    <mergeCell ref="E10:E15"/>
  </mergeCells>
  <phoneticPr fontId="2" type="noConversion"/>
  <pageMargins left="0.7" right="0.7" top="0.75" bottom="0.75" header="0.3" footer="0.3"/>
  <headerFooter>
    <oddHeader>&amp;L&amp;"Aptos"&amp;10&amp;K000000 Classified as Official\Anyone&amp;1#_x000D_</oddHeader>
  </headerFooter>
  <ignoredErrors>
    <ignoredError sqref="F9 H9 F18 H18 F22 F25 H29 F27 H21:H25 H27" unlockedFormula="1"/>
  </ignoredErrors>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371E1-EEEF-40D5-943B-1C6ECFD5C1DC}">
  <sheetPr>
    <tabColor theme="4" tint="0.79998168889431442"/>
  </sheetPr>
  <dimension ref="B1:T78"/>
  <sheetViews>
    <sheetView topLeftCell="B1" zoomScale="70" zoomScaleNormal="70" workbookViewId="0">
      <pane ySplit="8" topLeftCell="A33" activePane="bottomLeft" state="frozen"/>
      <selection pane="bottomLeft" activeCell="O28" sqref="O28"/>
    </sheetView>
  </sheetViews>
  <sheetFormatPr defaultColWidth="9.15234375" defaultRowHeight="14.15" x14ac:dyDescent="0.35"/>
  <cols>
    <col min="1" max="1" width="5.15234375" style="61" customWidth="1"/>
    <col min="2" max="2" width="78.84375" style="61" customWidth="1"/>
    <col min="3" max="5" width="15.53515625" style="61" customWidth="1"/>
    <col min="6" max="6" width="0.84375" style="61" customWidth="1"/>
    <col min="7" max="9" width="14.53515625" style="61" customWidth="1"/>
    <col min="10" max="10" width="0.84375" style="61" customWidth="1"/>
    <col min="11" max="11" width="14.53515625" style="154" customWidth="1"/>
    <col min="12" max="12" width="14.53515625" style="61" customWidth="1"/>
    <col min="13" max="13" width="12.69140625" style="243" customWidth="1"/>
    <col min="14" max="16384" width="9.15234375" style="61"/>
  </cols>
  <sheetData>
    <row r="1" spans="2:20" ht="35.15" customHeight="1" x14ac:dyDescent="0.35">
      <c r="B1" s="305" t="s">
        <v>828</v>
      </c>
      <c r="C1" s="241"/>
      <c r="D1" s="241"/>
      <c r="E1" s="153"/>
    </row>
    <row r="2" spans="2:20" x14ac:dyDescent="0.35">
      <c r="C2" s="153"/>
      <c r="D2" s="153"/>
      <c r="E2" s="153"/>
    </row>
    <row r="3" spans="2:20" x14ac:dyDescent="0.35">
      <c r="B3" s="61" t="s">
        <v>829</v>
      </c>
    </row>
    <row r="4" spans="2:20" x14ac:dyDescent="0.35">
      <c r="B4" s="61" t="s">
        <v>908</v>
      </c>
    </row>
    <row r="7" spans="2:20" ht="18.649999999999999" customHeight="1" x14ac:dyDescent="0.35">
      <c r="B7" s="329" t="s">
        <v>830</v>
      </c>
      <c r="C7" s="330" t="s">
        <v>794</v>
      </c>
      <c r="D7" s="330"/>
      <c r="E7" s="330"/>
      <c r="G7" s="330" t="s">
        <v>795</v>
      </c>
      <c r="H7" s="330"/>
      <c r="I7" s="330"/>
      <c r="K7" s="331" t="s">
        <v>831</v>
      </c>
      <c r="L7" s="331"/>
    </row>
    <row r="8" spans="2:20" ht="24" customHeight="1" x14ac:dyDescent="0.35">
      <c r="B8" s="329"/>
      <c r="C8" s="155" t="s">
        <v>832</v>
      </c>
      <c r="D8" s="156" t="s">
        <v>799</v>
      </c>
      <c r="E8" s="156" t="s">
        <v>833</v>
      </c>
      <c r="F8" s="157"/>
      <c r="G8" s="155" t="s">
        <v>832</v>
      </c>
      <c r="H8" s="156" t="s">
        <v>799</v>
      </c>
      <c r="I8" s="156" t="s">
        <v>833</v>
      </c>
      <c r="K8" s="155" t="s">
        <v>832</v>
      </c>
      <c r="L8" s="156" t="s">
        <v>834</v>
      </c>
      <c r="M8" s="244"/>
    </row>
    <row r="10" spans="2:20" s="62" customFormat="1" x14ac:dyDescent="0.4">
      <c r="B10" s="245" t="s">
        <v>800</v>
      </c>
      <c r="C10" s="158"/>
      <c r="D10" s="159"/>
      <c r="E10" s="159"/>
      <c r="G10" s="159"/>
      <c r="H10" s="160"/>
      <c r="I10" s="159"/>
      <c r="K10" s="161"/>
      <c r="L10" s="161"/>
      <c r="M10" s="244"/>
    </row>
    <row r="11" spans="2:20" x14ac:dyDescent="0.35">
      <c r="B11" s="162" t="s">
        <v>801</v>
      </c>
      <c r="C11" s="163">
        <v>68</v>
      </c>
      <c r="D11" s="164">
        <f>'Input 3. Activities'!F7</f>
        <v>100</v>
      </c>
      <c r="E11" s="165">
        <f>C11*D11</f>
        <v>6800</v>
      </c>
      <c r="F11" s="166"/>
      <c r="G11" s="167">
        <v>20</v>
      </c>
      <c r="H11" s="168">
        <f>'Input 3. Activities'!H7</f>
        <v>200</v>
      </c>
      <c r="I11" s="165">
        <f>G11*H11</f>
        <v>4000</v>
      </c>
      <c r="K11" s="169">
        <f>C11+G11</f>
        <v>88</v>
      </c>
      <c r="L11" s="165">
        <f>E11+I11</f>
        <v>10800</v>
      </c>
      <c r="M11" s="246"/>
    </row>
    <row r="12" spans="2:20" x14ac:dyDescent="0.35">
      <c r="B12" s="162" t="s">
        <v>804</v>
      </c>
      <c r="C12" s="163">
        <v>148</v>
      </c>
      <c r="D12" s="164">
        <f>'Input 3. Activities'!F8</f>
        <v>0</v>
      </c>
      <c r="E12" s="165">
        <f t="shared" ref="E12" si="0">C12*D12</f>
        <v>0</v>
      </c>
      <c r="F12" s="166"/>
      <c r="G12" s="167">
        <v>42</v>
      </c>
      <c r="H12" s="168">
        <f>'Input 3. Activities'!H8</f>
        <v>0</v>
      </c>
      <c r="I12" s="165">
        <f t="shared" ref="I12" si="1">G12*H12</f>
        <v>0</v>
      </c>
      <c r="K12" s="169">
        <f>C12+G12</f>
        <v>190</v>
      </c>
      <c r="L12" s="165">
        <f>E12+I12</f>
        <v>0</v>
      </c>
      <c r="M12" s="246"/>
    </row>
    <row r="13" spans="2:20" x14ac:dyDescent="0.35">
      <c r="B13" s="170" t="s">
        <v>835</v>
      </c>
      <c r="C13" s="171">
        <f>SUM(C6:C12)</f>
        <v>216</v>
      </c>
      <c r="D13" s="172"/>
      <c r="E13" s="173">
        <f>SUM(E11:E12)</f>
        <v>6800</v>
      </c>
      <c r="F13" s="166"/>
      <c r="G13" s="174">
        <f>SUM(G6:G12)</f>
        <v>62</v>
      </c>
      <c r="H13" s="175"/>
      <c r="I13" s="173">
        <f>SUM(I11:I12)</f>
        <v>4000</v>
      </c>
      <c r="K13" s="176">
        <f>SUM(K6:K12)</f>
        <v>278</v>
      </c>
      <c r="L13" s="173">
        <f>SUM(L11:L12)</f>
        <v>10800</v>
      </c>
      <c r="M13" s="246"/>
    </row>
    <row r="14" spans="2:20" x14ac:dyDescent="0.35">
      <c r="B14" s="153"/>
      <c r="C14" s="177"/>
      <c r="D14" s="153"/>
      <c r="E14" s="178"/>
      <c r="F14" s="166"/>
      <c r="G14" s="177"/>
      <c r="H14" s="153"/>
      <c r="I14" s="178"/>
      <c r="K14" s="179"/>
      <c r="L14" s="178"/>
      <c r="M14" s="246"/>
      <c r="O14" s="180"/>
      <c r="P14" s="180"/>
      <c r="Q14" s="180"/>
      <c r="R14" s="180"/>
      <c r="S14" s="180"/>
      <c r="T14" s="180"/>
    </row>
    <row r="15" spans="2:20" x14ac:dyDescent="0.35">
      <c r="B15" s="247" t="s">
        <v>805</v>
      </c>
      <c r="C15" s="181"/>
      <c r="D15" s="182"/>
      <c r="E15" s="183"/>
      <c r="F15" s="166"/>
      <c r="G15" s="182"/>
      <c r="H15" s="181"/>
      <c r="I15" s="182"/>
      <c r="K15" s="184"/>
      <c r="L15" s="182"/>
      <c r="O15" s="185"/>
      <c r="P15" s="185"/>
      <c r="Q15" s="185"/>
      <c r="R15" s="185"/>
      <c r="S15" s="185"/>
      <c r="T15" s="185"/>
    </row>
    <row r="16" spans="2:20" x14ac:dyDescent="0.35">
      <c r="B16" s="186" t="s">
        <v>878</v>
      </c>
      <c r="C16" s="187">
        <v>920</v>
      </c>
      <c r="D16" s="164">
        <f>'Input 3. Activities'!F10</f>
        <v>0</v>
      </c>
      <c r="E16" s="188">
        <f>C16*D16</f>
        <v>0</v>
      </c>
      <c r="F16" s="166"/>
      <c r="G16" s="189"/>
      <c r="H16" s="190"/>
      <c r="I16" s="191"/>
      <c r="K16" s="192">
        <f t="shared" ref="K16:K21" si="2">C16+G16</f>
        <v>920</v>
      </c>
      <c r="L16" s="165">
        <f t="shared" ref="L16" si="3">E16+I16</f>
        <v>0</v>
      </c>
      <c r="O16" s="185"/>
      <c r="P16" s="185"/>
      <c r="Q16" s="185"/>
      <c r="R16" s="185"/>
      <c r="S16" s="185"/>
      <c r="T16" s="185"/>
    </row>
    <row r="17" spans="2:20" x14ac:dyDescent="0.35">
      <c r="B17" s="186" t="s">
        <v>806</v>
      </c>
      <c r="C17" s="187">
        <v>3646</v>
      </c>
      <c r="D17" s="164">
        <f>'Input 3. Activities'!F11</f>
        <v>0</v>
      </c>
      <c r="E17" s="188">
        <f>C17*D17</f>
        <v>0</v>
      </c>
      <c r="F17" s="193"/>
      <c r="G17" s="194">
        <v>993</v>
      </c>
      <c r="H17" s="195">
        <f>'Input 3. Activities'!H11</f>
        <v>0</v>
      </c>
      <c r="I17" s="165">
        <f t="shared" ref="I17:I20" si="4">G17*H17</f>
        <v>0</v>
      </c>
      <c r="J17" s="196"/>
      <c r="K17" s="192">
        <f t="shared" si="2"/>
        <v>4639</v>
      </c>
      <c r="L17" s="165">
        <f>E17+I17</f>
        <v>0</v>
      </c>
      <c r="M17" s="248"/>
      <c r="O17" s="185"/>
      <c r="P17" s="185"/>
      <c r="Q17" s="185"/>
      <c r="R17" s="185"/>
      <c r="S17" s="185"/>
      <c r="T17" s="185"/>
    </row>
    <row r="18" spans="2:20" x14ac:dyDescent="0.35">
      <c r="B18" s="186" t="s">
        <v>836</v>
      </c>
      <c r="C18" s="187">
        <v>14001</v>
      </c>
      <c r="D18" s="164">
        <f>'Input 3. Activities'!F12</f>
        <v>0</v>
      </c>
      <c r="E18" s="188">
        <f>C18*D18</f>
        <v>0</v>
      </c>
      <c r="F18" s="193"/>
      <c r="G18" s="194">
        <v>2541</v>
      </c>
      <c r="H18" s="195">
        <f>'Input 3. Activities'!H12</f>
        <v>0</v>
      </c>
      <c r="I18" s="165">
        <f t="shared" si="4"/>
        <v>0</v>
      </c>
      <c r="J18" s="196"/>
      <c r="K18" s="192">
        <f t="shared" si="2"/>
        <v>16542</v>
      </c>
      <c r="L18" s="165">
        <f>E18+I18</f>
        <v>0</v>
      </c>
      <c r="M18" s="248"/>
      <c r="O18" s="185"/>
      <c r="P18" s="185"/>
      <c r="Q18" s="185"/>
      <c r="R18" s="185"/>
      <c r="S18" s="185"/>
      <c r="T18" s="185"/>
    </row>
    <row r="19" spans="2:20" x14ac:dyDescent="0.35">
      <c r="B19" s="186" t="s">
        <v>809</v>
      </c>
      <c r="C19" s="187">
        <v>3347</v>
      </c>
      <c r="D19" s="164">
        <f>'Input 3. Activities'!F13</f>
        <v>0</v>
      </c>
      <c r="E19" s="188">
        <f t="shared" ref="E19" si="5">C19*D19</f>
        <v>0</v>
      </c>
      <c r="F19" s="193"/>
      <c r="G19" s="194">
        <v>920</v>
      </c>
      <c r="H19" s="195">
        <f>'Input 3. Activities'!H13</f>
        <v>0</v>
      </c>
      <c r="I19" s="165">
        <f t="shared" si="4"/>
        <v>0</v>
      </c>
      <c r="J19" s="196"/>
      <c r="K19" s="192">
        <f t="shared" si="2"/>
        <v>4267</v>
      </c>
      <c r="L19" s="165">
        <f>E19+I19</f>
        <v>0</v>
      </c>
      <c r="M19" s="248"/>
      <c r="O19" s="197"/>
      <c r="P19" s="197"/>
      <c r="Q19" s="197"/>
      <c r="R19" s="197"/>
      <c r="S19" s="197"/>
    </row>
    <row r="20" spans="2:20" x14ac:dyDescent="0.35">
      <c r="B20" s="186" t="s">
        <v>837</v>
      </c>
      <c r="C20" s="187">
        <v>24485</v>
      </c>
      <c r="D20" s="164">
        <f>'Input 3. Activities'!F14</f>
        <v>0</v>
      </c>
      <c r="E20" s="188">
        <f>C20*D20</f>
        <v>0</v>
      </c>
      <c r="F20" s="193"/>
      <c r="G20" s="194">
        <v>1644</v>
      </c>
      <c r="H20" s="195">
        <f>'Input 3. Activities'!H14</f>
        <v>0</v>
      </c>
      <c r="I20" s="165">
        <f t="shared" si="4"/>
        <v>0</v>
      </c>
      <c r="J20" s="196"/>
      <c r="K20" s="192">
        <f t="shared" si="2"/>
        <v>26129</v>
      </c>
      <c r="L20" s="165">
        <f t="shared" ref="L20:L23" si="6">E20+I20</f>
        <v>0</v>
      </c>
      <c r="M20" s="248"/>
      <c r="O20" s="197"/>
      <c r="P20" s="197"/>
      <c r="Q20" s="197"/>
      <c r="R20" s="197"/>
      <c r="S20" s="197"/>
    </row>
    <row r="21" spans="2:20" x14ac:dyDescent="0.35">
      <c r="B21" s="186" t="s">
        <v>901</v>
      </c>
      <c r="C21" s="187">
        <v>556</v>
      </c>
      <c r="D21" s="164">
        <f>'Input 3. Activities'!F15</f>
        <v>0</v>
      </c>
      <c r="E21" s="188">
        <f>C21*D21</f>
        <v>0</v>
      </c>
      <c r="F21" s="193"/>
      <c r="G21" s="198"/>
      <c r="H21" s="190"/>
      <c r="I21" s="165"/>
      <c r="J21" s="196"/>
      <c r="K21" s="192">
        <f t="shared" si="2"/>
        <v>556</v>
      </c>
      <c r="L21" s="165">
        <f t="shared" si="6"/>
        <v>0</v>
      </c>
      <c r="M21" s="248"/>
      <c r="O21" s="197"/>
      <c r="P21" s="197"/>
      <c r="Q21" s="197"/>
      <c r="R21" s="197"/>
      <c r="S21" s="197"/>
    </row>
    <row r="22" spans="2:20" x14ac:dyDescent="0.35">
      <c r="B22" s="186" t="s">
        <v>910</v>
      </c>
      <c r="C22" s="187">
        <v>1000</v>
      </c>
      <c r="D22" s="164">
        <f>'Input 3. Activities'!F16</f>
        <v>0</v>
      </c>
      <c r="E22" s="188">
        <f>C22*D22</f>
        <v>0</v>
      </c>
      <c r="F22" s="193"/>
      <c r="G22" s="198"/>
      <c r="H22" s="190"/>
      <c r="I22" s="165"/>
      <c r="J22" s="196"/>
      <c r="K22" s="192">
        <f t="shared" ref="K22:K23" si="7">C22+G22</f>
        <v>1000</v>
      </c>
      <c r="L22" s="165">
        <f t="shared" si="6"/>
        <v>0</v>
      </c>
      <c r="M22" s="248"/>
      <c r="O22" s="197"/>
      <c r="P22" s="197"/>
      <c r="Q22" s="197"/>
      <c r="R22" s="197"/>
      <c r="S22" s="197"/>
    </row>
    <row r="23" spans="2:20" x14ac:dyDescent="0.35">
      <c r="B23" s="199" t="s">
        <v>909</v>
      </c>
      <c r="C23" s="61">
        <v>7481</v>
      </c>
      <c r="D23" s="164">
        <f>'Input 3. Activities'!F17</f>
        <v>0</v>
      </c>
      <c r="E23" s="188">
        <f>C23*D23</f>
        <v>0</v>
      </c>
      <c r="F23" s="193"/>
      <c r="G23" s="200"/>
      <c r="H23" s="190"/>
      <c r="I23" s="165"/>
      <c r="J23" s="196"/>
      <c r="K23" s="192">
        <f t="shared" si="7"/>
        <v>7481</v>
      </c>
      <c r="L23" s="165">
        <f t="shared" si="6"/>
        <v>0</v>
      </c>
      <c r="M23" s="246"/>
    </row>
    <row r="24" spans="2:20" x14ac:dyDescent="0.35">
      <c r="B24" s="172" t="s">
        <v>838</v>
      </c>
      <c r="C24" s="201">
        <f>SUM(C17:C23)</f>
        <v>54516</v>
      </c>
      <c r="D24" s="172"/>
      <c r="E24" s="202">
        <f>SUM(E16:E23)</f>
        <v>0</v>
      </c>
      <c r="F24" s="193"/>
      <c r="G24" s="174">
        <f>SUM(G17:G20)</f>
        <v>6098</v>
      </c>
      <c r="H24" s="203"/>
      <c r="I24" s="173">
        <f>SUM(I17:I20)</f>
        <v>0</v>
      </c>
      <c r="K24" s="204">
        <f>SUM(K17:K23)</f>
        <v>60614</v>
      </c>
      <c r="L24" s="173">
        <f>SUM(L16:L23)</f>
        <v>0</v>
      </c>
      <c r="M24" s="246"/>
    </row>
    <row r="25" spans="2:20" x14ac:dyDescent="0.35">
      <c r="C25" s="187"/>
      <c r="E25" s="205"/>
      <c r="F25" s="193"/>
      <c r="G25" s="187"/>
      <c r="I25" s="205"/>
      <c r="L25" s="205"/>
      <c r="M25" s="246"/>
    </row>
    <row r="26" spans="2:20" x14ac:dyDescent="0.35">
      <c r="B26" s="249" t="s">
        <v>811</v>
      </c>
      <c r="C26" s="206"/>
      <c r="D26" s="182"/>
      <c r="E26" s="207"/>
      <c r="F26" s="193"/>
      <c r="G26" s="208"/>
      <c r="H26" s="181"/>
      <c r="I26" s="207"/>
      <c r="K26" s="184"/>
      <c r="L26" s="207"/>
      <c r="M26" s="246"/>
    </row>
    <row r="27" spans="2:20" x14ac:dyDescent="0.35">
      <c r="B27" s="186" t="s">
        <v>812</v>
      </c>
      <c r="C27" s="187">
        <v>3061</v>
      </c>
      <c r="D27" s="164">
        <f>'Input 3. Activities'!F19</f>
        <v>0</v>
      </c>
      <c r="E27" s="165">
        <f t="shared" ref="E27:E28" si="8">C27*D27</f>
        <v>0</v>
      </c>
      <c r="F27" s="193"/>
      <c r="G27" s="194">
        <v>821</v>
      </c>
      <c r="H27" s="195">
        <f>'Input 3. Activities'!H19</f>
        <v>0</v>
      </c>
      <c r="I27" s="165">
        <f t="shared" ref="I27:I28" si="9">G27*H27</f>
        <v>0</v>
      </c>
      <c r="J27" s="196"/>
      <c r="K27" s="192">
        <f>C27+G27</f>
        <v>3882</v>
      </c>
      <c r="L27" s="165">
        <f>E27+I27</f>
        <v>0</v>
      </c>
      <c r="M27" s="246"/>
    </row>
    <row r="28" spans="2:20" x14ac:dyDescent="0.35">
      <c r="B28" s="186" t="s">
        <v>839</v>
      </c>
      <c r="C28" s="187">
        <v>22189</v>
      </c>
      <c r="D28" s="164">
        <f>'Input 3. Activities'!F20</f>
        <v>0</v>
      </c>
      <c r="E28" s="165">
        <f t="shared" si="8"/>
        <v>0</v>
      </c>
      <c r="F28" s="193"/>
      <c r="G28" s="194">
        <v>2465</v>
      </c>
      <c r="H28" s="195">
        <f>'Input 3. Activities'!H20</f>
        <v>0</v>
      </c>
      <c r="I28" s="165">
        <f t="shared" si="9"/>
        <v>0</v>
      </c>
      <c r="J28" s="196"/>
      <c r="K28" s="192">
        <f t="shared" ref="K28:K29" si="10">C28+G28</f>
        <v>24654</v>
      </c>
      <c r="L28" s="165">
        <f>E28+I28</f>
        <v>0</v>
      </c>
      <c r="M28" s="246"/>
    </row>
    <row r="29" spans="2:20" x14ac:dyDescent="0.35">
      <c r="B29" s="186" t="s">
        <v>887</v>
      </c>
      <c r="C29" s="194">
        <v>420</v>
      </c>
      <c r="D29" s="164">
        <f>'Input 3. Activities'!F21</f>
        <v>0</v>
      </c>
      <c r="E29" s="165">
        <f>C28*D29</f>
        <v>0</v>
      </c>
      <c r="F29" s="193"/>
      <c r="G29" s="209"/>
      <c r="H29" s="190"/>
      <c r="I29" s="165"/>
      <c r="J29" s="196"/>
      <c r="K29" s="192">
        <f t="shared" si="10"/>
        <v>420</v>
      </c>
      <c r="L29" s="165">
        <f>E29+I29</f>
        <v>0</v>
      </c>
      <c r="M29" s="246"/>
    </row>
    <row r="30" spans="2:20" s="153" customFormat="1" x14ac:dyDescent="0.35">
      <c r="B30" s="172" t="s">
        <v>840</v>
      </c>
      <c r="C30" s="201">
        <f>SUM(C27:C28)</f>
        <v>25250</v>
      </c>
      <c r="D30" s="172"/>
      <c r="E30" s="173">
        <f>SUM(E27:E29)</f>
        <v>0</v>
      </c>
      <c r="F30" s="210"/>
      <c r="G30" s="174">
        <f>SUM(G27:G29)</f>
        <v>3286</v>
      </c>
      <c r="H30" s="203"/>
      <c r="I30" s="173">
        <f>SUM(I27:I28)</f>
        <v>0</v>
      </c>
      <c r="K30" s="204">
        <f>SUM(K27:K29)</f>
        <v>28956</v>
      </c>
      <c r="L30" s="173">
        <f>SUM(L27:L29)</f>
        <v>0</v>
      </c>
      <c r="M30" s="250"/>
    </row>
    <row r="31" spans="2:20" x14ac:dyDescent="0.35">
      <c r="C31" s="187"/>
      <c r="E31" s="205"/>
      <c r="F31" s="193"/>
      <c r="G31" s="187"/>
      <c r="I31" s="205"/>
      <c r="L31" s="205"/>
      <c r="M31" s="246"/>
    </row>
    <row r="32" spans="2:20" x14ac:dyDescent="0.35">
      <c r="B32" s="249" t="s">
        <v>816</v>
      </c>
      <c r="C32" s="208"/>
      <c r="D32" s="181"/>
      <c r="E32" s="207"/>
      <c r="F32" s="211"/>
      <c r="G32" s="208"/>
      <c r="H32" s="181"/>
      <c r="I32" s="207"/>
      <c r="K32" s="212"/>
      <c r="L32" s="207"/>
      <c r="M32" s="246"/>
    </row>
    <row r="33" spans="2:13" x14ac:dyDescent="0.35">
      <c r="B33" s="186" t="s">
        <v>911</v>
      </c>
      <c r="C33" s="194">
        <v>156</v>
      </c>
      <c r="D33" s="195">
        <f>'Input 3. Activities'!F23</f>
        <v>0</v>
      </c>
      <c r="E33" s="165">
        <f t="shared" ref="E33:E34" si="11">C33*D33</f>
        <v>0</v>
      </c>
      <c r="F33" s="211"/>
      <c r="G33" s="213"/>
      <c r="H33" s="214"/>
      <c r="I33" s="165">
        <f t="shared" ref="I33:I34" si="12">G33*H33</f>
        <v>0</v>
      </c>
      <c r="J33" s="196"/>
      <c r="K33" s="194">
        <f>C33+G33</f>
        <v>156</v>
      </c>
      <c r="L33" s="215">
        <f>E33+I33</f>
        <v>0</v>
      </c>
      <c r="M33" s="246"/>
    </row>
    <row r="34" spans="2:13" x14ac:dyDescent="0.35">
      <c r="B34" s="186" t="s">
        <v>841</v>
      </c>
      <c r="C34" s="194">
        <v>156</v>
      </c>
      <c r="D34" s="195">
        <f>'Input 3. Activities'!F24</f>
        <v>0</v>
      </c>
      <c r="E34" s="165">
        <f t="shared" si="11"/>
        <v>0</v>
      </c>
      <c r="F34" s="211"/>
      <c r="G34" s="213"/>
      <c r="H34" s="214"/>
      <c r="I34" s="165">
        <f t="shared" si="12"/>
        <v>0</v>
      </c>
      <c r="J34" s="196"/>
      <c r="K34" s="194">
        <f>C34+G34</f>
        <v>156</v>
      </c>
      <c r="L34" s="216">
        <f>E34+I34</f>
        <v>0</v>
      </c>
      <c r="M34" s="246"/>
    </row>
    <row r="35" spans="2:13" x14ac:dyDescent="0.35">
      <c r="B35" s="172" t="s">
        <v>842</v>
      </c>
      <c r="C35" s="174">
        <f>SUM(C33:C34)</f>
        <v>312</v>
      </c>
      <c r="D35" s="181"/>
      <c r="E35" s="173">
        <f>SUM(E33:E34)</f>
        <v>0</v>
      </c>
      <c r="G35" s="208"/>
      <c r="H35" s="181"/>
      <c r="I35" s="173">
        <f>SUM(I33)</f>
        <v>0</v>
      </c>
      <c r="K35" s="212">
        <f>SUM(K33:K34)</f>
        <v>312</v>
      </c>
      <c r="L35" s="173">
        <f>SUM(L33:L34)</f>
        <v>0</v>
      </c>
      <c r="M35" s="246"/>
    </row>
    <row r="36" spans="2:13" x14ac:dyDescent="0.35">
      <c r="B36" s="217"/>
      <c r="C36" s="187"/>
      <c r="E36" s="205"/>
      <c r="G36" s="187"/>
      <c r="I36" s="205"/>
      <c r="L36" s="205"/>
      <c r="M36" s="246"/>
    </row>
    <row r="37" spans="2:13" x14ac:dyDescent="0.35">
      <c r="B37" s="245" t="s">
        <v>822</v>
      </c>
      <c r="C37" s="208"/>
      <c r="D37" s="181"/>
      <c r="E37" s="207"/>
      <c r="F37" s="211"/>
      <c r="G37" s="208"/>
      <c r="H37" s="181"/>
      <c r="I37" s="207"/>
      <c r="K37" s="184"/>
      <c r="L37" s="218"/>
      <c r="M37" s="246"/>
    </row>
    <row r="38" spans="2:13" x14ac:dyDescent="0.35">
      <c r="B38" s="219" t="s">
        <v>823</v>
      </c>
      <c r="C38" s="220">
        <v>14123</v>
      </c>
      <c r="D38" s="195">
        <f>'Input 3. Activities'!F26</f>
        <v>0</v>
      </c>
      <c r="E38" s="165">
        <f t="shared" ref="E38" si="13">C38*D38</f>
        <v>0</v>
      </c>
      <c r="F38" s="211"/>
      <c r="G38" s="220"/>
      <c r="H38" s="195"/>
      <c r="I38" s="165">
        <f t="shared" ref="I38" si="14">G38*H38</f>
        <v>0</v>
      </c>
      <c r="J38" s="196"/>
      <c r="K38" s="220">
        <f>C38+G38</f>
        <v>14123</v>
      </c>
      <c r="L38" s="188">
        <f>E38+I38</f>
        <v>0</v>
      </c>
      <c r="M38" s="246"/>
    </row>
    <row r="39" spans="2:13" x14ac:dyDescent="0.35">
      <c r="B39" s="170" t="s">
        <v>843</v>
      </c>
      <c r="C39" s="174">
        <f>SUM(C38:C38)</f>
        <v>14123</v>
      </c>
      <c r="D39" s="181"/>
      <c r="E39" s="173">
        <f>SUM(E38:E38)</f>
        <v>0</v>
      </c>
      <c r="F39" s="211"/>
      <c r="G39" s="208">
        <f>SUM(G38:G38)</f>
        <v>0</v>
      </c>
      <c r="H39" s="181"/>
      <c r="I39" s="173">
        <f>SUM(I38:I38)</f>
        <v>0</v>
      </c>
      <c r="K39" s="184">
        <f>SUM(K38:K38)</f>
        <v>14123</v>
      </c>
      <c r="L39" s="221">
        <f>SUM(L38:L38)</f>
        <v>0</v>
      </c>
      <c r="M39" s="246"/>
    </row>
    <row r="40" spans="2:13" x14ac:dyDescent="0.35">
      <c r="B40" s="217"/>
      <c r="C40" s="187"/>
      <c r="E40" s="205"/>
      <c r="G40" s="187"/>
      <c r="I40" s="205"/>
      <c r="L40" s="205"/>
      <c r="M40" s="246"/>
    </row>
    <row r="41" spans="2:13" x14ac:dyDescent="0.35">
      <c r="B41" s="245" t="s">
        <v>826</v>
      </c>
      <c r="C41" s="222"/>
      <c r="D41" s="223"/>
      <c r="E41" s="207"/>
      <c r="G41" s="224"/>
      <c r="H41" s="181"/>
      <c r="I41" s="207"/>
      <c r="K41" s="212"/>
      <c r="L41" s="207"/>
      <c r="M41" s="246"/>
    </row>
    <row r="42" spans="2:13" x14ac:dyDescent="0.35">
      <c r="B42" s="225" t="s">
        <v>906</v>
      </c>
      <c r="C42" s="226">
        <v>695</v>
      </c>
      <c r="D42" s="227">
        <f>'Input 3. Activities'!F28</f>
        <v>0</v>
      </c>
      <c r="E42" s="165">
        <f t="shared" ref="E42:E45" si="15">C42*D42</f>
        <v>0</v>
      </c>
      <c r="G42" s="332"/>
      <c r="H42" s="214"/>
      <c r="I42" s="228"/>
      <c r="K42" s="169">
        <f t="shared" ref="K42:K45" si="16">C42+G42</f>
        <v>695</v>
      </c>
      <c r="L42" s="165">
        <f>E42+I42</f>
        <v>0</v>
      </c>
      <c r="M42" s="246"/>
    </row>
    <row r="43" spans="2:13" x14ac:dyDescent="0.35">
      <c r="B43" s="225" t="s">
        <v>844</v>
      </c>
      <c r="C43" s="229">
        <v>1719</v>
      </c>
      <c r="D43" s="227">
        <f>'Input 3. Activities'!F29</f>
        <v>0</v>
      </c>
      <c r="E43" s="165">
        <f t="shared" si="15"/>
        <v>0</v>
      </c>
      <c r="G43" s="333"/>
      <c r="H43" s="214"/>
      <c r="I43" s="228"/>
      <c r="J43" s="196"/>
      <c r="K43" s="169">
        <f>C43+G43</f>
        <v>1719</v>
      </c>
      <c r="L43" s="165">
        <f>E43+I43</f>
        <v>0</v>
      </c>
      <c r="M43" s="246"/>
    </row>
    <row r="44" spans="2:13" x14ac:dyDescent="0.35">
      <c r="B44" s="225" t="s">
        <v>845</v>
      </c>
      <c r="C44" s="229">
        <v>3109</v>
      </c>
      <c r="D44" s="227">
        <f>'Input 3. Activities'!F30</f>
        <v>0</v>
      </c>
      <c r="E44" s="165">
        <f t="shared" si="15"/>
        <v>0</v>
      </c>
      <c r="G44" s="213"/>
      <c r="H44" s="214"/>
      <c r="I44" s="228"/>
      <c r="J44" s="196"/>
      <c r="K44" s="169">
        <f t="shared" si="16"/>
        <v>3109</v>
      </c>
      <c r="L44" s="165">
        <f>E44+I44</f>
        <v>0</v>
      </c>
      <c r="M44" s="246"/>
    </row>
    <row r="45" spans="2:13" x14ac:dyDescent="0.35">
      <c r="B45" s="225" t="s">
        <v>846</v>
      </c>
      <c r="C45" s="230">
        <v>176</v>
      </c>
      <c r="D45" s="227">
        <f>'Input 3. Activities'!F31</f>
        <v>0</v>
      </c>
      <c r="E45" s="165">
        <f t="shared" si="15"/>
        <v>0</v>
      </c>
      <c r="G45" s="213"/>
      <c r="H45" s="214"/>
      <c r="I45" s="228"/>
      <c r="J45" s="196"/>
      <c r="K45" s="169">
        <f t="shared" si="16"/>
        <v>176</v>
      </c>
      <c r="L45" s="165">
        <f>E45+I45</f>
        <v>0</v>
      </c>
      <c r="M45" s="246"/>
    </row>
    <row r="46" spans="2:13" x14ac:dyDescent="0.35">
      <c r="B46" s="170" t="s">
        <v>847</v>
      </c>
      <c r="C46" s="231">
        <f>C43</f>
        <v>1719</v>
      </c>
      <c r="D46" s="181"/>
      <c r="E46" s="173">
        <f>SUM(E42:E45)</f>
        <v>0</v>
      </c>
      <c r="G46" s="208"/>
      <c r="H46" s="181"/>
      <c r="I46" s="207"/>
      <c r="K46" s="212">
        <f>K43</f>
        <v>1719</v>
      </c>
      <c r="L46" s="173">
        <f>SUM(L42:L45)</f>
        <v>0</v>
      </c>
      <c r="M46" s="246"/>
    </row>
    <row r="47" spans="2:13" x14ac:dyDescent="0.35">
      <c r="E47" s="205"/>
    </row>
    <row r="48" spans="2:13" x14ac:dyDescent="0.35">
      <c r="B48" s="172" t="s">
        <v>831</v>
      </c>
      <c r="C48" s="174">
        <f>SUM(C13+C24+C30+C35+C39+C46)</f>
        <v>96136</v>
      </c>
      <c r="D48" s="174"/>
      <c r="E48" s="174">
        <f t="shared" ref="E48:L48" si="17">SUM(E13+E24+E30+E35+E39+E46)</f>
        <v>6800</v>
      </c>
      <c r="F48" s="232">
        <f t="shared" si="17"/>
        <v>0</v>
      </c>
      <c r="G48" s="174">
        <f t="shared" si="17"/>
        <v>9446</v>
      </c>
      <c r="H48" s="174"/>
      <c r="I48" s="174">
        <f t="shared" si="17"/>
        <v>4000</v>
      </c>
      <c r="J48" s="232">
        <f t="shared" si="17"/>
        <v>0</v>
      </c>
      <c r="K48" s="174">
        <f t="shared" si="17"/>
        <v>106002</v>
      </c>
      <c r="L48" s="174">
        <f t="shared" si="17"/>
        <v>10800</v>
      </c>
      <c r="M48" s="246"/>
    </row>
    <row r="49" spans="2:13" x14ac:dyDescent="0.35">
      <c r="C49" s="154"/>
      <c r="E49" s="205"/>
      <c r="F49" s="205"/>
      <c r="G49" s="154"/>
      <c r="I49" s="205"/>
      <c r="L49" s="205"/>
      <c r="M49" s="246"/>
    </row>
    <row r="50" spans="2:13" x14ac:dyDescent="0.35">
      <c r="C50" s="187"/>
      <c r="E50" s="233"/>
      <c r="F50" s="233"/>
      <c r="G50" s="180"/>
      <c r="H50" s="180"/>
      <c r="I50" s="233"/>
      <c r="J50" s="180"/>
      <c r="K50" s="234"/>
      <c r="L50" s="233"/>
      <c r="M50" s="246"/>
    </row>
    <row r="51" spans="2:13" hidden="1" x14ac:dyDescent="0.35">
      <c r="B51" s="61" t="s">
        <v>848</v>
      </c>
      <c r="E51" s="205"/>
      <c r="F51" s="205"/>
      <c r="L51" s="205"/>
      <c r="M51" s="246"/>
    </row>
    <row r="52" spans="2:13" hidden="1" x14ac:dyDescent="0.35">
      <c r="B52" s="153" t="s">
        <v>849</v>
      </c>
      <c r="C52" s="235"/>
      <c r="D52" s="235"/>
      <c r="E52" s="235"/>
      <c r="F52" s="205"/>
      <c r="L52" s="205"/>
      <c r="M52" s="246"/>
    </row>
    <row r="53" spans="2:13" hidden="1" x14ac:dyDescent="0.35">
      <c r="B53" s="61" t="s">
        <v>850</v>
      </c>
      <c r="C53" s="154"/>
      <c r="D53" s="154"/>
      <c r="E53" s="179"/>
    </row>
    <row r="54" spans="2:13" hidden="1" x14ac:dyDescent="0.35">
      <c r="B54" s="61" t="s">
        <v>851</v>
      </c>
      <c r="C54" s="154"/>
      <c r="D54" s="154"/>
      <c r="E54" s="179"/>
      <c r="K54" s="235"/>
      <c r="L54" s="236"/>
      <c r="M54" s="251"/>
    </row>
    <row r="55" spans="2:13" hidden="1" x14ac:dyDescent="0.35">
      <c r="B55" s="61" t="s">
        <v>852</v>
      </c>
      <c r="C55" s="154"/>
      <c r="D55" s="154"/>
      <c r="E55" s="179"/>
      <c r="F55" s="205"/>
      <c r="G55" s="205"/>
      <c r="H55" s="205"/>
      <c r="I55" s="205"/>
      <c r="J55" s="237"/>
      <c r="K55" s="179"/>
      <c r="L55" s="154"/>
      <c r="M55" s="252"/>
    </row>
    <row r="56" spans="2:13" hidden="1" x14ac:dyDescent="0.35">
      <c r="B56" s="61" t="s">
        <v>853</v>
      </c>
      <c r="C56" s="154"/>
      <c r="D56" s="154"/>
      <c r="E56" s="179"/>
      <c r="F56" s="205"/>
      <c r="G56" s="205"/>
      <c r="H56" s="205"/>
      <c r="I56" s="205"/>
      <c r="J56" s="238"/>
      <c r="L56" s="154"/>
      <c r="M56" s="253"/>
    </row>
    <row r="57" spans="2:13" hidden="1" x14ac:dyDescent="0.35">
      <c r="B57" s="61" t="s">
        <v>854</v>
      </c>
      <c r="C57" s="154"/>
      <c r="D57" s="154"/>
      <c r="E57" s="179"/>
      <c r="F57" s="205"/>
      <c r="G57" s="205"/>
      <c r="H57" s="205"/>
      <c r="I57" s="205"/>
      <c r="J57" s="238"/>
      <c r="L57" s="154"/>
      <c r="M57" s="253"/>
    </row>
    <row r="58" spans="2:13" hidden="1" x14ac:dyDescent="0.35">
      <c r="B58" s="61" t="s">
        <v>855</v>
      </c>
      <c r="C58" s="154"/>
      <c r="D58" s="154"/>
      <c r="E58" s="179"/>
      <c r="F58" s="205"/>
      <c r="G58" s="205"/>
      <c r="H58" s="205"/>
      <c r="I58" s="205"/>
      <c r="J58" s="239"/>
      <c r="L58" s="154"/>
      <c r="M58" s="253"/>
    </row>
    <row r="59" spans="2:13" hidden="1" x14ac:dyDescent="0.35">
      <c r="B59" s="61" t="s">
        <v>856</v>
      </c>
      <c r="C59" s="154"/>
      <c r="D59" s="154"/>
      <c r="E59" s="179"/>
      <c r="F59" s="205"/>
      <c r="G59" s="205"/>
      <c r="H59" s="205"/>
      <c r="I59" s="205"/>
      <c r="J59" s="239"/>
      <c r="L59" s="154"/>
      <c r="M59" s="253"/>
    </row>
    <row r="60" spans="2:13" hidden="1" x14ac:dyDescent="0.35">
      <c r="B60" s="61" t="s">
        <v>857</v>
      </c>
      <c r="C60" s="154"/>
      <c r="D60" s="154"/>
      <c r="E60" s="179"/>
      <c r="F60" s="205"/>
      <c r="G60" s="205"/>
      <c r="H60" s="205"/>
      <c r="I60" s="205"/>
      <c r="J60" s="239"/>
      <c r="L60" s="154"/>
      <c r="M60" s="253"/>
    </row>
    <row r="61" spans="2:13" hidden="1" x14ac:dyDescent="0.35">
      <c r="B61" s="61" t="s">
        <v>858</v>
      </c>
      <c r="C61" s="154"/>
      <c r="D61" s="154"/>
      <c r="E61" s="179"/>
      <c r="F61" s="205"/>
      <c r="G61" s="205"/>
      <c r="H61" s="205"/>
      <c r="I61" s="205"/>
      <c r="J61" s="238"/>
      <c r="M61" s="253"/>
    </row>
    <row r="62" spans="2:13" hidden="1" x14ac:dyDescent="0.35">
      <c r="B62" s="61" t="s">
        <v>859</v>
      </c>
      <c r="C62" s="154"/>
      <c r="D62" s="154"/>
      <c r="E62" s="179"/>
      <c r="F62" s="205"/>
      <c r="G62" s="205"/>
      <c r="H62" s="205"/>
      <c r="I62" s="205"/>
      <c r="J62" s="239"/>
      <c r="L62" s="154"/>
      <c r="M62" s="253"/>
    </row>
    <row r="63" spans="2:13" hidden="1" x14ac:dyDescent="0.35">
      <c r="B63" s="61" t="s">
        <v>860</v>
      </c>
      <c r="C63" s="154"/>
      <c r="D63" s="154"/>
      <c r="E63" s="179"/>
      <c r="F63" s="205"/>
      <c r="G63" s="205"/>
      <c r="H63" s="205"/>
      <c r="I63" s="205"/>
      <c r="J63" s="239"/>
      <c r="L63" s="154"/>
      <c r="M63" s="253"/>
    </row>
    <row r="64" spans="2:13" hidden="1" x14ac:dyDescent="0.35">
      <c r="B64" s="61" t="s">
        <v>861</v>
      </c>
      <c r="C64" s="154"/>
      <c r="D64" s="154"/>
      <c r="E64" s="179"/>
      <c r="F64" s="205"/>
      <c r="G64" s="205"/>
      <c r="H64" s="205"/>
      <c r="I64" s="205"/>
      <c r="J64" s="237"/>
      <c r="K64" s="179"/>
      <c r="L64" s="179"/>
      <c r="M64" s="179"/>
    </row>
    <row r="65" spans="2:13" hidden="1" x14ac:dyDescent="0.35">
      <c r="B65" s="153" t="s">
        <v>862</v>
      </c>
      <c r="C65" s="179"/>
      <c r="D65" s="179"/>
      <c r="E65" s="179"/>
      <c r="F65" s="205"/>
      <c r="G65" s="205"/>
      <c r="H65" s="205"/>
      <c r="I65" s="205"/>
      <c r="J65" s="239"/>
      <c r="L65" s="154"/>
      <c r="M65" s="252"/>
    </row>
    <row r="66" spans="2:13" hidden="1" x14ac:dyDescent="0.35">
      <c r="C66" s="154"/>
      <c r="D66" s="154"/>
      <c r="E66" s="154"/>
      <c r="F66" s="205"/>
      <c r="G66" s="205"/>
      <c r="H66" s="205"/>
      <c r="I66" s="205"/>
      <c r="J66" s="239"/>
      <c r="L66" s="154"/>
      <c r="M66" s="252"/>
    </row>
    <row r="67" spans="2:13" hidden="1" x14ac:dyDescent="0.35">
      <c r="C67" s="154"/>
      <c r="D67" s="154"/>
      <c r="E67" s="154"/>
      <c r="F67" s="205"/>
      <c r="G67" s="205"/>
      <c r="H67" s="205"/>
      <c r="I67" s="205"/>
      <c r="J67" s="237"/>
      <c r="K67" s="240"/>
      <c r="L67" s="154"/>
      <c r="M67" s="252"/>
    </row>
    <row r="68" spans="2:13" hidden="1" x14ac:dyDescent="0.35">
      <c r="C68" s="154"/>
      <c r="D68" s="154"/>
      <c r="E68" s="154"/>
      <c r="F68" s="205"/>
      <c r="G68" s="205"/>
      <c r="H68" s="205"/>
      <c r="I68" s="205"/>
      <c r="M68" s="252"/>
    </row>
    <row r="69" spans="2:13" hidden="1" x14ac:dyDescent="0.35">
      <c r="C69" s="154"/>
      <c r="D69" s="154"/>
      <c r="E69" s="154"/>
      <c r="F69" s="205"/>
      <c r="G69" s="205"/>
      <c r="H69" s="205"/>
      <c r="I69" s="205"/>
      <c r="M69" s="252"/>
    </row>
    <row r="70" spans="2:13" hidden="1" x14ac:dyDescent="0.35">
      <c r="C70" s="154"/>
      <c r="D70" s="154"/>
      <c r="E70" s="154"/>
      <c r="F70" s="205"/>
      <c r="G70" s="205"/>
      <c r="H70" s="205"/>
      <c r="I70" s="205"/>
      <c r="M70" s="252"/>
    </row>
    <row r="71" spans="2:13" hidden="1" x14ac:dyDescent="0.35">
      <c r="C71" s="154"/>
      <c r="D71" s="154"/>
      <c r="E71" s="154"/>
      <c r="F71" s="205"/>
      <c r="G71" s="205"/>
      <c r="H71" s="205"/>
      <c r="I71" s="205"/>
      <c r="M71" s="252"/>
    </row>
    <row r="72" spans="2:13" hidden="1" x14ac:dyDescent="0.35">
      <c r="C72" s="154"/>
      <c r="D72" s="154"/>
      <c r="E72" s="154"/>
    </row>
    <row r="73" spans="2:13" hidden="1" x14ac:dyDescent="0.35">
      <c r="B73" s="241" t="s">
        <v>863</v>
      </c>
      <c r="C73" s="154"/>
      <c r="D73" s="154"/>
      <c r="E73" s="154"/>
    </row>
    <row r="74" spans="2:13" hidden="1" x14ac:dyDescent="0.35">
      <c r="B74" s="62" t="s">
        <v>864</v>
      </c>
    </row>
    <row r="75" spans="2:13" collapsed="1" x14ac:dyDescent="0.35">
      <c r="B75" s="242"/>
    </row>
    <row r="76" spans="2:13" x14ac:dyDescent="0.35">
      <c r="B76" s="62"/>
    </row>
    <row r="77" spans="2:13" x14ac:dyDescent="0.35">
      <c r="B77" s="62"/>
    </row>
    <row r="78" spans="2:13" x14ac:dyDescent="0.35">
      <c r="B78" s="62"/>
    </row>
  </sheetData>
  <mergeCells count="5">
    <mergeCell ref="B7:B8"/>
    <mergeCell ref="C7:E7"/>
    <mergeCell ref="G7:I7"/>
    <mergeCell ref="K7:L7"/>
    <mergeCell ref="G42:G43"/>
  </mergeCells>
  <pageMargins left="0.7" right="0.7" top="0.75" bottom="0.75" header="0.3" footer="0.3"/>
  <headerFooter>
    <oddHeader>&amp;L&amp;"Aptos"&amp;10&amp;K000000 Classified as Official\Anyone&amp;1#_x000D_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9501C-BCFD-4EC4-B1CD-E9712FAE4F08}">
  <sheetPr>
    <tabColor rgb="FFFFFFCC"/>
  </sheetPr>
  <dimension ref="B1:G7"/>
  <sheetViews>
    <sheetView workbookViewId="0">
      <selection activeCell="B3" sqref="B3"/>
    </sheetView>
  </sheetViews>
  <sheetFormatPr defaultColWidth="9.15234375" defaultRowHeight="14.15" x14ac:dyDescent="0.35"/>
  <cols>
    <col min="1" max="1" width="3.84375" style="267" customWidth="1"/>
    <col min="2" max="2" width="34.15234375" style="267" customWidth="1"/>
    <col min="3" max="3" width="19.15234375" style="268" customWidth="1"/>
    <col min="4" max="4" width="40.15234375" style="268" customWidth="1"/>
    <col min="5" max="5" width="13.84375" style="269" customWidth="1"/>
    <col min="6" max="6" width="12.3828125" style="267" customWidth="1"/>
    <col min="7" max="16384" width="9.15234375" style="267"/>
  </cols>
  <sheetData>
    <row r="1" spans="2:7" ht="17.600000000000001" x14ac:dyDescent="0.4">
      <c r="B1" s="304" t="s">
        <v>3</v>
      </c>
    </row>
    <row r="2" spans="2:7" ht="35.15" customHeight="1" x14ac:dyDescent="0.35">
      <c r="B2" s="61"/>
    </row>
    <row r="3" spans="2:7" ht="28.3" x14ac:dyDescent="0.35">
      <c r="B3" s="254" t="s">
        <v>929</v>
      </c>
      <c r="C3" s="255" t="s">
        <v>832</v>
      </c>
      <c r="D3" s="255"/>
      <c r="E3" s="102" t="s">
        <v>799</v>
      </c>
      <c r="F3" s="102" t="s">
        <v>865</v>
      </c>
      <c r="G3" s="270"/>
    </row>
    <row r="4" spans="2:7" ht="30" customHeight="1" x14ac:dyDescent="0.35">
      <c r="B4" s="256" t="s">
        <v>866</v>
      </c>
      <c r="C4" s="257">
        <v>1421</v>
      </c>
      <c r="D4" s="258" t="s">
        <v>867</v>
      </c>
      <c r="E4" s="259"/>
      <c r="F4" s="260">
        <f>E4*C4*52</f>
        <v>0</v>
      </c>
    </row>
    <row r="5" spans="2:7" ht="30" customHeight="1" x14ac:dyDescent="0.35">
      <c r="B5" s="256" t="s">
        <v>868</v>
      </c>
      <c r="C5" s="257">
        <v>2624</v>
      </c>
      <c r="D5" s="258" t="s">
        <v>869</v>
      </c>
      <c r="E5" s="259"/>
      <c r="F5" s="260">
        <f>E5*C5</f>
        <v>0</v>
      </c>
    </row>
    <row r="6" spans="2:7" ht="30" customHeight="1" x14ac:dyDescent="0.35">
      <c r="B6" s="256" t="s">
        <v>870</v>
      </c>
      <c r="C6" s="257">
        <v>1544</v>
      </c>
      <c r="D6" s="261" t="s">
        <v>871</v>
      </c>
      <c r="E6" s="259"/>
      <c r="F6" s="260">
        <f>E6*C6</f>
        <v>0</v>
      </c>
    </row>
    <row r="7" spans="2:7" x14ac:dyDescent="0.35">
      <c r="B7" s="262" t="s">
        <v>872</v>
      </c>
      <c r="C7" s="263">
        <f>SUM(C5:C6)</f>
        <v>4168</v>
      </c>
      <c r="D7" s="264"/>
      <c r="E7" s="265"/>
      <c r="F7" s="266">
        <f>SUM(F4:F6)</f>
        <v>0</v>
      </c>
    </row>
  </sheetData>
  <pageMargins left="0.7" right="0.7" top="0.75" bottom="0.75" header="0.3" footer="0.3"/>
  <headerFooter>
    <oddHeader>&amp;L&amp;"Aptos"&amp;10&amp;K000000 Classified as Official\Anyone&amp;1#_x000D_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8A034-4382-4A38-B261-4D5A54F21318}">
  <sheetPr>
    <tabColor rgb="FFFF0000"/>
  </sheetPr>
  <dimension ref="A1:G29"/>
  <sheetViews>
    <sheetView topLeftCell="A15" zoomScale="85" zoomScaleNormal="85" workbookViewId="0">
      <selection activeCell="C29" sqref="C29"/>
    </sheetView>
  </sheetViews>
  <sheetFormatPr defaultColWidth="9.15234375" defaultRowHeight="14.15" x14ac:dyDescent="0.35"/>
  <cols>
    <col min="1" max="1" width="50.23046875" style="61" customWidth="1"/>
    <col min="2" max="2" width="25.84375" style="61" customWidth="1"/>
    <col min="3" max="3" width="43.15234375" style="61" customWidth="1"/>
    <col min="4" max="4" width="14.15234375" style="61" customWidth="1"/>
    <col min="5" max="6" width="9.15234375" style="61"/>
    <col min="7" max="7" width="14.23046875" style="61" bestFit="1" customWidth="1"/>
    <col min="8" max="16384" width="9.15234375" style="61"/>
  </cols>
  <sheetData>
    <row r="1" spans="1:7" ht="17.600000000000001" x14ac:dyDescent="0.4">
      <c r="A1" s="303" t="s">
        <v>930</v>
      </c>
    </row>
    <row r="3" spans="1:7" x14ac:dyDescent="0.35">
      <c r="A3" s="271" t="s">
        <v>931</v>
      </c>
    </row>
    <row r="6" spans="1:7" s="180" customFormat="1" x14ac:dyDescent="0.35">
      <c r="A6" s="273" t="s">
        <v>932</v>
      </c>
      <c r="B6" s="274" t="s">
        <v>873</v>
      </c>
      <c r="C6" s="274" t="s">
        <v>874</v>
      </c>
      <c r="D6" s="251"/>
    </row>
    <row r="7" spans="1:7" s="180" customFormat="1" x14ac:dyDescent="0.35">
      <c r="A7" s="275"/>
      <c r="B7" s="276"/>
      <c r="C7" s="277"/>
      <c r="D7" s="251"/>
    </row>
    <row r="8" spans="1:7" s="180" customFormat="1" x14ac:dyDescent="0.35">
      <c r="A8" s="278" t="s">
        <v>935</v>
      </c>
      <c r="B8" s="276"/>
      <c r="C8" s="335" t="s">
        <v>925</v>
      </c>
      <c r="D8" s="251"/>
    </row>
    <row r="9" spans="1:7" s="62" customFormat="1" x14ac:dyDescent="0.4">
      <c r="A9" s="279" t="s">
        <v>926</v>
      </c>
      <c r="B9" s="280">
        <f>'Input 1. Catalogue Equipment'!M330</f>
        <v>0</v>
      </c>
      <c r="C9" s="335"/>
    </row>
    <row r="10" spans="1:7" x14ac:dyDescent="0.35">
      <c r="A10" s="281" t="s">
        <v>934</v>
      </c>
      <c r="B10" s="282">
        <f>'Input 2. Ex Retail Equipment'!M69</f>
        <v>8120</v>
      </c>
      <c r="C10" s="335"/>
      <c r="G10" s="195"/>
    </row>
    <row r="11" spans="1:7" x14ac:dyDescent="0.35">
      <c r="A11" s="283" t="s">
        <v>875</v>
      </c>
      <c r="B11" s="284">
        <f>SUM(B9:B10)</f>
        <v>8120</v>
      </c>
      <c r="C11" s="335"/>
      <c r="G11" s="211"/>
    </row>
    <row r="12" spans="1:7" x14ac:dyDescent="0.35">
      <c r="A12" s="285"/>
      <c r="B12" s="286"/>
      <c r="C12" s="287"/>
    </row>
    <row r="13" spans="1:7" x14ac:dyDescent="0.35">
      <c r="A13" s="288" t="s">
        <v>876</v>
      </c>
      <c r="B13" s="286"/>
      <c r="C13" s="289"/>
    </row>
    <row r="14" spans="1:7" x14ac:dyDescent="0.35">
      <c r="A14" s="281" t="s">
        <v>800</v>
      </c>
      <c r="B14" s="282">
        <f>'Info Only. Activity Volumes'!L13</f>
        <v>10800</v>
      </c>
      <c r="C14" s="334" t="s">
        <v>877</v>
      </c>
    </row>
    <row r="15" spans="1:7" x14ac:dyDescent="0.35">
      <c r="A15" s="281" t="s">
        <v>805</v>
      </c>
      <c r="B15" s="282">
        <f>'Info Only. Activity Volumes'!L24</f>
        <v>0</v>
      </c>
      <c r="C15" s="334"/>
    </row>
    <row r="16" spans="1:7" x14ac:dyDescent="0.35">
      <c r="A16" s="281" t="s">
        <v>811</v>
      </c>
      <c r="B16" s="282">
        <f>'Info Only. Activity Volumes'!L30</f>
        <v>0</v>
      </c>
      <c r="C16" s="334"/>
    </row>
    <row r="17" spans="1:5" x14ac:dyDescent="0.35">
      <c r="A17" s="281" t="s">
        <v>816</v>
      </c>
      <c r="B17" s="282">
        <f>'Info Only. Activity Volumes'!L35</f>
        <v>0</v>
      </c>
      <c r="C17" s="334"/>
    </row>
    <row r="18" spans="1:5" x14ac:dyDescent="0.35">
      <c r="A18" s="281" t="s">
        <v>822</v>
      </c>
      <c r="B18" s="282">
        <f>'Info Only. Activity Volumes'!L39</f>
        <v>0</v>
      </c>
      <c r="C18" s="334"/>
    </row>
    <row r="19" spans="1:5" x14ac:dyDescent="0.35">
      <c r="A19" s="283" t="s">
        <v>879</v>
      </c>
      <c r="B19" s="284">
        <f>SUM(B14:B18)</f>
        <v>10800</v>
      </c>
      <c r="C19" s="290"/>
      <c r="D19" s="272"/>
    </row>
    <row r="20" spans="1:5" x14ac:dyDescent="0.35">
      <c r="A20" s="291"/>
      <c r="B20" s="286"/>
      <c r="C20" s="290"/>
      <c r="D20" s="272"/>
    </row>
    <row r="21" spans="1:5" x14ac:dyDescent="0.35">
      <c r="A21" s="288" t="s">
        <v>880</v>
      </c>
      <c r="B21" s="286"/>
      <c r="C21" s="290"/>
      <c r="D21" s="272"/>
    </row>
    <row r="22" spans="1:5" x14ac:dyDescent="0.35">
      <c r="A22" s="281" t="s">
        <v>881</v>
      </c>
      <c r="B22" s="280">
        <f>'Input 5. Specials'!F7</f>
        <v>0</v>
      </c>
      <c r="C22" s="290" t="s">
        <v>936</v>
      </c>
    </row>
    <row r="23" spans="1:5" s="62" customFormat="1" ht="42.45" x14ac:dyDescent="0.4">
      <c r="A23" s="292" t="s">
        <v>882</v>
      </c>
      <c r="B23" s="293">
        <v>2013770</v>
      </c>
      <c r="C23" s="294" t="s">
        <v>883</v>
      </c>
    </row>
    <row r="24" spans="1:5" s="62" customFormat="1" x14ac:dyDescent="0.4">
      <c r="A24" s="295"/>
      <c r="C24" s="296"/>
    </row>
    <row r="25" spans="1:5" s="62" customFormat="1" x14ac:dyDescent="0.4">
      <c r="A25" s="297" t="s">
        <v>937</v>
      </c>
      <c r="C25" s="296"/>
    </row>
    <row r="26" spans="1:5" s="62" customFormat="1" ht="42.45" x14ac:dyDescent="0.4">
      <c r="A26" s="279" t="s">
        <v>938</v>
      </c>
      <c r="B26" s="280">
        <f>'Info Only. Activity Volumes'!L46</f>
        <v>0</v>
      </c>
      <c r="C26" s="290" t="s">
        <v>884</v>
      </c>
    </row>
    <row r="27" spans="1:5" ht="42.45" x14ac:dyDescent="0.35">
      <c r="A27" s="298" t="s">
        <v>939</v>
      </c>
      <c r="B27" s="299">
        <v>563090</v>
      </c>
      <c r="C27" s="294" t="s">
        <v>883</v>
      </c>
    </row>
    <row r="28" spans="1:5" s="62" customFormat="1" x14ac:dyDescent="0.35">
      <c r="A28" s="300" t="s">
        <v>940</v>
      </c>
      <c r="B28" s="301">
        <f>B11+B19+B22+B23+B26+B27</f>
        <v>2595780</v>
      </c>
      <c r="C28" s="302"/>
      <c r="D28" s="241"/>
      <c r="E28" s="241"/>
    </row>
    <row r="29" spans="1:5" x14ac:dyDescent="0.35">
      <c r="B29" s="154"/>
      <c r="C29" s="154"/>
    </row>
  </sheetData>
  <mergeCells count="2">
    <mergeCell ref="C14:C18"/>
    <mergeCell ref="C8:C11"/>
  </mergeCells>
  <pageMargins left="0.7" right="0.7" top="0.75" bottom="0.75" header="0.3" footer="0.3"/>
  <headerFooter>
    <oddHeader>&amp;L&amp;"Aptos"&amp;10&amp;K000000 Classified as Official\Anyone&amp;1#_x000D_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2DECE797253E458FBAF818D85C657D" ma:contentTypeVersion="4" ma:contentTypeDescription="Create a new document." ma:contentTypeScope="" ma:versionID="cd7d82713468c086198db829ef70279e">
  <xsd:schema xmlns:xsd="http://www.w3.org/2001/XMLSchema" xmlns:xs="http://www.w3.org/2001/XMLSchema" xmlns:p="http://schemas.microsoft.com/office/2006/metadata/properties" xmlns:ns2="ccb1ea69-3552-4398-b8f7-3466ecd5fa0f" targetNamespace="http://schemas.microsoft.com/office/2006/metadata/properties" ma:root="true" ma:fieldsID="09029b27631779d0e8c5246462c2b2aa" ns2:_="">
    <xsd:import namespace="ccb1ea69-3552-4398-b8f7-3466ecd5fa0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https_x003a__x002f__x002f_forms_x002e_office_x002e_com_x002f_Pages_x002f_DesignPageV2_x002e_aspx_x003f_subpage_x003d_designFormId_x003d_Jj5on7nYCUaexOGjbku00m47h81Ho6xPuFo8urt6YkZUMzlaOERLRFg2UjhMSTBLTUNaM05LWVJQRS4uToken_x003d_62ab921153ab447d854959740ce190e7"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b1ea69-3552-4398-b8f7-3466ecd5f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https_x003a__x002f__x002f_forms_x002e_office_x002e_com_x002f_Pages_x002f_DesignPageV2_x002e_aspx_x003f_subpage_x003d_designFormId_x003d_Jj5on7nYCUaexOGjbku00m47h81Ho6xPuFo8urt6YkZUMzlaOERLRFg2UjhMSTBLTUNaM05LWVJQRS4uToken_x003d_62ab921153ab447d854959740ce190e7" ma:index="11" nillable="true" ma:displayName="https://forms.office.com/Pages/DesignPageV2.aspx?subpage=design&amp;FormId=Jj5on7nYCUaexOGjbku00m47h81Ho6xPuFo8urt6YkZUMzlaOERLRFg2UjhMSTBLTUNaM05LWVJQRS4u&amp;Token=62ab921153ab447d854959740ce190e7" ma:format="Hyperlink" ma:internalName="https_x003a__x002f__x002f_forms_x002e_office_x002e_com_x002f_Pages_x002f_DesignPageV2_x002e_aspx_x003f_subpage_x003d_designFormId_x003d_Jj5on7nYCUaexOGjbku00m47h81Ho6xPuFo8urt6YkZUMzlaOERLRFg2UjhMSTBLTUNaM05LWVJQRS4uToken_x003d_62ab921153ab447d854959740ce190e7">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ttps_x003a__x002f__x002f_forms_x002e_office_x002e_com_x002f_Pages_x002f_DesignPageV2_x002e_aspx_x003f_subpage_x003d_designFormId_x003d_Jj5on7nYCUaexOGjbku00m47h81Ho6xPuFo8urt6YkZUMzlaOERLRFg2UjhMSTBLTUNaM05LWVJQRS4uToken_x003d_62ab921153ab447d854959740ce190e7 xmlns="ccb1ea69-3552-4398-b8f7-3466ecd5fa0f">
      <Url xsi:nil="true"/>
      <Description xsi:nil="true"/>
    </https_x003a__x002f__x002f_forms_x002e_office_x002e_com_x002f_Pages_x002f_DesignPageV2_x002e_aspx_x003f_subpage_x003d_designFormId_x003d_Jj5on7nYCUaexOGjbku00m47h81Ho6xPuFo8urt6YkZUMzlaOERLRFg2UjhMSTBLTUNaM05LWVJQRS4uToken_x003d_62ab921153ab447d854959740ce190e7>
  </documentManagement>
</p:properties>
</file>

<file path=customXml/itemProps1.xml><?xml version="1.0" encoding="utf-8"?>
<ds:datastoreItem xmlns:ds="http://schemas.openxmlformats.org/officeDocument/2006/customXml" ds:itemID="{26946461-C6E6-4ED3-8D2A-B2455E9C6B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b1ea69-3552-4398-b8f7-3466ecd5fa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C021BA-765D-4248-AEA2-5E8ADC507E1E}">
  <ds:schemaRefs>
    <ds:schemaRef ds:uri="http://schemas.microsoft.com/sharepoint/v3/contenttype/forms"/>
  </ds:schemaRefs>
</ds:datastoreItem>
</file>

<file path=customXml/itemProps3.xml><?xml version="1.0" encoding="utf-8"?>
<ds:datastoreItem xmlns:ds="http://schemas.openxmlformats.org/officeDocument/2006/customXml" ds:itemID="{4695CD51-D061-4207-8198-4C18951C465D}">
  <ds:schemaRefs>
    <ds:schemaRef ds:uri="http://schemas.microsoft.com/office/2006/documentManagement/types"/>
    <ds:schemaRef ds:uri="http://purl.org/dc/terms/"/>
    <ds:schemaRef ds:uri="http://schemas.openxmlformats.org/package/2006/metadata/core-properties"/>
    <ds:schemaRef ds:uri="http://purl.org/dc/elements/1.1/"/>
    <ds:schemaRef ds:uri="http://www.w3.org/XML/1998/namespace"/>
    <ds:schemaRef ds:uri="http://purl.org/dc/dcmitype/"/>
    <ds:schemaRef ds:uri="http://schemas.microsoft.com/office/infopath/2007/PartnerControls"/>
    <ds:schemaRef ds:uri="ccb1ea69-3552-4398-b8f7-3466ecd5fa0f"/>
    <ds:schemaRef ds:uri="http://schemas.microsoft.com/office/2006/metadata/properties"/>
  </ds:schemaRefs>
</ds:datastoreItem>
</file>

<file path=docMetadata/LabelInfo.xml><?xml version="1.0" encoding="utf-8"?>
<clbl:labelList xmlns:clbl="http://schemas.microsoft.com/office/2020/mipLabelMetadata">
  <clbl:label id="{71152a96-0c15-4324-9870-407dd6261064}" enabled="1" method="Standard" siteId="{dcfb3fe3-e9c9-423a-a1da-148a4b3a2e60}" removed="0"/>
  <clbl:label id="{9f683e26-d8b9-4609-9ec4-e1a36e4bb4d2}" enabled="0" method="" siteId="{9f683e26-d8b9-4609-9ec4-e1a36e4bb4d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Guidance</vt:lpstr>
      <vt:lpstr>Input 1. Catalogue Equipment</vt:lpstr>
      <vt:lpstr>Input 2. Ex Retail Equipment</vt:lpstr>
      <vt:lpstr>Input 3. Activities</vt:lpstr>
      <vt:lpstr>Info Only. Activity Volumes</vt:lpstr>
      <vt:lpstr>Input 5. Specials</vt:lpstr>
      <vt:lpstr>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 Phillips</dc:creator>
  <cp:keywords/>
  <dc:description/>
  <cp:lastModifiedBy>Gent, Deborah</cp:lastModifiedBy>
  <cp:revision/>
  <dcterms:created xsi:type="dcterms:W3CDTF">2026-04-09T11:48:13Z</dcterms:created>
  <dcterms:modified xsi:type="dcterms:W3CDTF">2026-05-12T15:19:46Z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0x010100632DECE797253E458FBAF818D85C657D</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